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3de7c8c5f9c64c7/Desktop/Selviria/Edital Apoio Selviria/"/>
    </mc:Choice>
  </mc:AlternateContent>
  <xr:revisionPtr revIDLastSave="0" documentId="8_{D89A9399-E817-488D-B98F-11449AF5B84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" sheetId="24" r:id="rId1"/>
    <sheet name="Composição Geral" sheetId="11" r:id="rId2"/>
    <sheet name="Cronograma" sheetId="25" r:id="rId3"/>
    <sheet name="Quadro" sheetId="15" r:id="rId4"/>
    <sheet name="Profissional de Apoio" sheetId="9" r:id="rId5"/>
    <sheet name="EPIS e Utensilios (2)" sheetId="26" r:id="rId6"/>
    <sheet name="BDI" sheetId="10" r:id="rId7"/>
  </sheets>
  <definedNames>
    <definedName name="_xlnm.Print_Area" localSheetId="1">'Composição Geral'!$A$1:$F$37</definedName>
    <definedName name="_xlnm.Print_Area" localSheetId="5">'EPIS e Utensilios (2)'!$A$1:$D$13</definedName>
    <definedName name="_xlnm.Print_Area" localSheetId="4">'Profissional de Apoio'!$A$1:$E$97</definedName>
  </definedNames>
  <calcPr calcId="191029" iterate="1"/>
</workbook>
</file>

<file path=xl/calcChain.xml><?xml version="1.0" encoding="utf-8"?>
<calcChain xmlns="http://schemas.openxmlformats.org/spreadsheetml/2006/main">
  <c r="C72" i="9" l="1"/>
  <c r="C25" i="11"/>
  <c r="C22" i="11"/>
  <c r="A4" i="11"/>
  <c r="C11" i="25"/>
  <c r="C19" i="9"/>
  <c r="A8" i="15"/>
  <c r="C4" i="15"/>
  <c r="A2" i="15"/>
  <c r="AC3" i="25"/>
  <c r="D4" i="25"/>
  <c r="D3" i="25"/>
  <c r="E55" i="9"/>
  <c r="E54" i="9"/>
  <c r="D70" i="9" l="1"/>
  <c r="D67" i="9"/>
  <c r="B3" i="11"/>
  <c r="B7" i="11"/>
  <c r="B8" i="15"/>
  <c r="D11" i="26" l="1"/>
  <c r="D12" i="26" s="1"/>
  <c r="C85" i="9" s="1"/>
  <c r="C5" i="9"/>
  <c r="B96" i="9" l="1"/>
  <c r="B95" i="9"/>
  <c r="B94" i="9"/>
  <c r="B93" i="9"/>
  <c r="B92" i="9"/>
  <c r="D77" i="9"/>
  <c r="D78" i="9"/>
  <c r="D79" i="9"/>
  <c r="D80" i="9"/>
  <c r="D49" i="9"/>
  <c r="D71" i="9" s="1"/>
  <c r="D68" i="9"/>
  <c r="B62" i="9"/>
  <c r="B61" i="9"/>
  <c r="B60" i="9"/>
  <c r="E85" i="9"/>
  <c r="E53" i="9"/>
  <c r="D36" i="9"/>
  <c r="D35" i="9"/>
  <c r="E27" i="9"/>
  <c r="E30" i="9" s="1"/>
  <c r="C28" i="9"/>
  <c r="E28" i="9" s="1"/>
  <c r="E52" i="9"/>
  <c r="C28" i="11"/>
  <c r="C29" i="11"/>
  <c r="C30" i="11"/>
  <c r="B29" i="11"/>
  <c r="B30" i="11"/>
  <c r="B28" i="11"/>
  <c r="C23" i="11"/>
  <c r="C24" i="11"/>
  <c r="B23" i="11"/>
  <c r="B24" i="11"/>
  <c r="B25" i="11"/>
  <c r="B22" i="11"/>
  <c r="C8" i="15"/>
  <c r="C7" i="11" s="1"/>
  <c r="H13" i="11" l="1"/>
  <c r="E13" i="11" s="1"/>
  <c r="A13" i="9"/>
  <c r="C17" i="9" s="1"/>
  <c r="D3" i="26"/>
  <c r="E56" i="9"/>
  <c r="C29" i="9"/>
  <c r="E29" i="9" s="1"/>
  <c r="C30" i="9"/>
  <c r="C14" i="9" l="1"/>
  <c r="E62" i="9"/>
  <c r="C8" i="11" l="1"/>
  <c r="J12" i="11"/>
  <c r="E12" i="11" s="1"/>
  <c r="B10" i="10" l="1"/>
  <c r="I8" i="24" l="1"/>
  <c r="F13" i="11"/>
  <c r="E14" i="11"/>
  <c r="E31" i="9" l="1"/>
  <c r="E92" i="9" s="1"/>
  <c r="C77" i="9" l="1"/>
  <c r="E77" i="9" s="1"/>
  <c r="C78" i="9"/>
  <c r="E78" i="9" s="1"/>
  <c r="C79" i="9"/>
  <c r="C80" i="9"/>
  <c r="C67" i="9"/>
  <c r="C70" i="9"/>
  <c r="E70" i="9" s="1"/>
  <c r="C71" i="9" s="1"/>
  <c r="E71" i="9" s="1"/>
  <c r="E67" i="9"/>
  <c r="C45" i="9"/>
  <c r="E45" i="9" s="1"/>
  <c r="C41" i="9"/>
  <c r="E41" i="9" s="1"/>
  <c r="C42" i="9"/>
  <c r="E42" i="9" s="1"/>
  <c r="C43" i="9"/>
  <c r="E43" i="9" s="1"/>
  <c r="C46" i="9"/>
  <c r="E46" i="9" s="1"/>
  <c r="C48" i="9"/>
  <c r="E48" i="9" s="1"/>
  <c r="C47" i="9"/>
  <c r="E47" i="9" s="1"/>
  <c r="C44" i="9"/>
  <c r="E44" i="9" s="1"/>
  <c r="C36" i="9"/>
  <c r="E36" i="9" s="1"/>
  <c r="C35" i="9"/>
  <c r="E35" i="9" s="1"/>
  <c r="E88" i="9" l="1"/>
  <c r="E96" i="9" s="1"/>
  <c r="E79" i="9"/>
  <c r="E80" i="9" s="1"/>
  <c r="C68" i="9"/>
  <c r="E68" i="9" s="1"/>
  <c r="E72" i="9"/>
  <c r="C69" i="9"/>
  <c r="E69" i="9" s="1"/>
  <c r="E49" i="9"/>
  <c r="E61" i="9" s="1"/>
  <c r="E37" i="9"/>
  <c r="E60" i="9" s="1"/>
  <c r="E81" i="9" l="1"/>
  <c r="E95" i="9" s="1"/>
  <c r="E73" i="9"/>
  <c r="E94" i="9" s="1"/>
  <c r="E63" i="9"/>
  <c r="E93" i="9" s="1"/>
  <c r="E97" i="9" l="1"/>
  <c r="D7" i="11" s="1"/>
  <c r="E7" i="11" l="1"/>
  <c r="F7" i="11" s="1"/>
  <c r="F8" i="11" s="1"/>
  <c r="E8" i="11" l="1"/>
  <c r="E17" i="11" s="1"/>
  <c r="E22" i="11" s="1"/>
  <c r="F12" i="11" l="1"/>
  <c r="F14" i="11" s="1"/>
  <c r="F16" i="11" l="1"/>
  <c r="F17" i="11"/>
  <c r="E16" i="11"/>
  <c r="H8" i="24" l="1"/>
  <c r="J8" i="24" s="1"/>
  <c r="K8" i="24" s="1"/>
  <c r="G7" i="11"/>
  <c r="G8" i="11" s="1"/>
  <c r="E23" i="11"/>
  <c r="F23" i="11" s="1"/>
  <c r="E30" i="11"/>
  <c r="E29" i="11"/>
  <c r="E24" i="11"/>
  <c r="F24" i="11" s="1"/>
  <c r="E28" i="11"/>
  <c r="E25" i="11"/>
  <c r="F25" i="11" s="1"/>
  <c r="F22" i="11" l="1"/>
  <c r="F26" i="11" s="1"/>
  <c r="E26" i="11"/>
  <c r="F28" i="11"/>
  <c r="F29" i="11"/>
  <c r="F30" i="11"/>
  <c r="E31" i="11"/>
  <c r="H9" i="11" l="1"/>
  <c r="F31" i="11"/>
  <c r="F32" i="11" s="1"/>
  <c r="F34" i="11" s="1"/>
  <c r="E32" i="11"/>
  <c r="E34" i="11" s="1"/>
  <c r="F36" i="11" s="1"/>
  <c r="I77" i="9" s="1"/>
  <c r="I79" i="9" s="1"/>
  <c r="E11" i="25" l="1"/>
  <c r="F37" i="11"/>
  <c r="K9" i="24" l="1"/>
  <c r="K10" i="24" s="1"/>
  <c r="M11" i="25" l="1"/>
  <c r="AC11" i="25" l="1"/>
  <c r="AA11" i="25"/>
  <c r="K11" i="25"/>
  <c r="G11" i="25"/>
  <c r="G12" i="25" s="1"/>
  <c r="E12" i="25"/>
  <c r="F11" i="25" s="1"/>
  <c r="F12" i="25" s="1"/>
  <c r="Y11" i="25"/>
  <c r="O11" i="25"/>
  <c r="W11" i="25"/>
  <c r="U11" i="25"/>
  <c r="Q11" i="25"/>
  <c r="I11" i="25"/>
  <c r="S11" i="25"/>
  <c r="M12" i="25" l="1"/>
  <c r="N12" i="25" s="1"/>
  <c r="I12" i="25"/>
  <c r="J12" i="25" s="1"/>
  <c r="K12" i="25"/>
  <c r="L12" i="25" s="1"/>
  <c r="V11" i="25"/>
  <c r="P11" i="25"/>
  <c r="J11" i="25"/>
  <c r="U12" i="25"/>
  <c r="V12" i="25" s="1"/>
  <c r="N11" i="25"/>
  <c r="H11" i="25"/>
  <c r="L11" i="25"/>
  <c r="AD11" i="25"/>
  <c r="O12" i="25"/>
  <c r="P12" i="25" s="1"/>
  <c r="S12" i="25"/>
  <c r="T12" i="25" s="1"/>
  <c r="R11" i="25"/>
  <c r="AB11" i="25"/>
  <c r="W12" i="25"/>
  <c r="X12" i="25" s="1"/>
  <c r="Q12" i="25"/>
  <c r="R12" i="25" s="1"/>
  <c r="AC12" i="25"/>
  <c r="AD12" i="25" s="1"/>
  <c r="X11" i="25"/>
  <c r="AA12" i="25"/>
  <c r="AB12" i="25" s="1"/>
  <c r="Z11" i="25"/>
  <c r="T11" i="25"/>
  <c r="Y12" i="25"/>
  <c r="Z12" i="25" s="1"/>
  <c r="H12" i="25"/>
</calcChain>
</file>

<file path=xl/sharedStrings.xml><?xml version="1.0" encoding="utf-8"?>
<sst xmlns="http://schemas.openxmlformats.org/spreadsheetml/2006/main" count="267" uniqueCount="185">
  <si>
    <t>PLANILHA DE CUSTOS E FORMAÇÃO DE PREÇOS</t>
  </si>
  <si>
    <t>Administração Central</t>
  </si>
  <si>
    <t>Despesas Financeiras</t>
  </si>
  <si>
    <t>Lucro</t>
  </si>
  <si>
    <t>TOTAL SEM DESONERAÇÃO</t>
  </si>
  <si>
    <t>Risco, Seguro e Garantia</t>
  </si>
  <si>
    <t>PLANILHA DE CUSTO E FORMAÇÃO DE PREÇO DE COMPOSIÇÃO DA TAXA DE BONIFICAÇÃO E DESPESAS INDIRETAS - BDI</t>
  </si>
  <si>
    <t>Descrição</t>
  </si>
  <si>
    <t>%</t>
  </si>
  <si>
    <t>ISSQN</t>
  </si>
  <si>
    <t>Valor Anual</t>
  </si>
  <si>
    <t>Quantidade</t>
  </si>
  <si>
    <t xml:space="preserve">LOCAL: </t>
  </si>
  <si>
    <t>Valor</t>
  </si>
  <si>
    <t>Anexo I - Composição de Custos</t>
  </si>
  <si>
    <t>TOTAL (A)</t>
  </si>
  <si>
    <t>Composição das Equipes</t>
  </si>
  <si>
    <t>Quantidade Por Equipe</t>
  </si>
  <si>
    <t>Quantidade Total</t>
  </si>
  <si>
    <t>Resumo Geral</t>
  </si>
  <si>
    <t>Equipes</t>
  </si>
  <si>
    <r>
      <rPr>
        <b/>
        <sz val="12"/>
        <rFont val="Times New Roman"/>
        <family val="1"/>
      </rPr>
      <t>ITEM</t>
    </r>
  </si>
  <si>
    <r>
      <rPr>
        <b/>
        <sz val="12"/>
        <rFont val="Times New Roman"/>
        <family val="1"/>
      </rPr>
      <t>DESCRIÇÃO FUNÇÃO</t>
    </r>
  </si>
  <si>
    <r>
      <rPr>
        <b/>
        <sz val="12"/>
        <rFont val="Times New Roman"/>
        <family val="1"/>
      </rPr>
      <t>QTDE</t>
    </r>
  </si>
  <si>
    <r>
      <rPr>
        <b/>
        <sz val="12"/>
        <rFont val="Times New Roman"/>
        <family val="1"/>
      </rPr>
      <t>CUSTO UNITÁRIO</t>
    </r>
  </si>
  <si>
    <r>
      <rPr>
        <b/>
        <sz val="12"/>
        <rFont val="Times New Roman"/>
        <family val="1"/>
      </rPr>
      <t>VALOR MENSAL</t>
    </r>
  </si>
  <si>
    <t>Vida Util em Mês</t>
  </si>
  <si>
    <t>MÃO-DE-OBRA  (A)</t>
  </si>
  <si>
    <t>DESPESAS GERAIS (B)</t>
  </si>
  <si>
    <t>DESCRIÇÃO</t>
  </si>
  <si>
    <t>TOTAL (B)</t>
  </si>
  <si>
    <t>TOTAL (C)</t>
  </si>
  <si>
    <t>TRIBUTOS</t>
  </si>
  <si>
    <t>INDIRETOS E LUCRO</t>
  </si>
  <si>
    <t>A</t>
  </si>
  <si>
    <t>D</t>
  </si>
  <si>
    <t>B</t>
  </si>
  <si>
    <t>C</t>
  </si>
  <si>
    <t xml:space="preserve">SUB TOTAL </t>
  </si>
  <si>
    <t>PIS</t>
  </si>
  <si>
    <t>COFINS</t>
  </si>
  <si>
    <t>SUB TOTAL</t>
  </si>
  <si>
    <t>TOTAL (A +B)</t>
  </si>
  <si>
    <t>TOTAL (A + B + C)</t>
  </si>
  <si>
    <t xml:space="preserve">Quantidade Ano </t>
  </si>
  <si>
    <t>Valor Unitário</t>
  </si>
  <si>
    <t>Valor Mensal</t>
  </si>
  <si>
    <t xml:space="preserve">Luva </t>
  </si>
  <si>
    <t>EPIS - Utensílios</t>
  </si>
  <si>
    <t>COMPOSIÇÃO DE MÃO-DE-OBRA POR FUNÇÃO</t>
  </si>
  <si>
    <t>Comunicação</t>
  </si>
  <si>
    <t>Data Apresentação Proposta</t>
  </si>
  <si>
    <t xml:space="preserve">Municipio </t>
  </si>
  <si>
    <t>Ano do Acordo Coletivo</t>
  </si>
  <si>
    <t>Data Base</t>
  </si>
  <si>
    <t>1º de Março</t>
  </si>
  <si>
    <t>NÚMERO DE REGISTRO NO MTE</t>
  </si>
  <si>
    <t>IDENTIFICAÇÃO DO SERVIÇO</t>
  </si>
  <si>
    <t>Tipo de Serviço</t>
  </si>
  <si>
    <t>Quantidade a Contratar</t>
  </si>
  <si>
    <t>DADOS PARA COMPOSIÇÃO</t>
  </si>
  <si>
    <t>Tipo de Serviço:</t>
  </si>
  <si>
    <t>Salário Mínimo</t>
  </si>
  <si>
    <t>Salário Normativo</t>
  </si>
  <si>
    <t>Meses de Execução Contratual</t>
  </si>
  <si>
    <t>Sindicato</t>
  </si>
  <si>
    <t>Vinculado  CCT</t>
  </si>
  <si>
    <t>Modulo 1 - COMPOSIÇÃO DA REMUNERAÇÃO</t>
  </si>
  <si>
    <t>Composição da Remuneração</t>
  </si>
  <si>
    <t>TOTAL MODULO 1</t>
  </si>
  <si>
    <t>Modulo 2 - ENCARGOS E BENEFICIOS ANUAIS, MENSAIS E DIÁRIOS</t>
  </si>
  <si>
    <t>Salário</t>
  </si>
  <si>
    <t>Acumulo de Função</t>
  </si>
  <si>
    <t>2.1</t>
  </si>
  <si>
    <t>13º (décimo terceiro) Salário, Férias e Adicional de Férias</t>
  </si>
  <si>
    <t>13º (décimo terceiro) Salário</t>
  </si>
  <si>
    <t>Férias e Adicional</t>
  </si>
  <si>
    <t>TOTAL SUBMODULO 2.1</t>
  </si>
  <si>
    <t>SUBMODULO 2.2 - GPS, FGTS E OUTRAS CONTRIBUÇOES</t>
  </si>
  <si>
    <t>2.2</t>
  </si>
  <si>
    <t>GPS, FGTS E OUTRAS CONTRIBUÇOES</t>
  </si>
  <si>
    <t>INSS</t>
  </si>
  <si>
    <t>E</t>
  </si>
  <si>
    <t>F</t>
  </si>
  <si>
    <t>G</t>
  </si>
  <si>
    <t>H</t>
  </si>
  <si>
    <t>SALÁRIO EDUCAÇÃO</t>
  </si>
  <si>
    <t>SAT</t>
  </si>
  <si>
    <t>SESC OU SESI</t>
  </si>
  <si>
    <t>SENAI - SENAC</t>
  </si>
  <si>
    <t>SEBRAE</t>
  </si>
  <si>
    <t>INCRA</t>
  </si>
  <si>
    <t>FGTS</t>
  </si>
  <si>
    <t>TOTAL SUBMODULO 2.2</t>
  </si>
  <si>
    <t>2.3</t>
  </si>
  <si>
    <t>Transporte</t>
  </si>
  <si>
    <t>TOTAL SUBMODULO 2.3</t>
  </si>
  <si>
    <t>QUADRO RESUMO DO MÓDULO 2 - ENCARGOS, BENEFICIOS ANUAIS, MENSAIS E DIÁRIOS</t>
  </si>
  <si>
    <t>ENCARGOS, BENEFICIOS ANUAIS, MENSAIS E DIÁRIOS</t>
  </si>
  <si>
    <t>TOTAL MODULO 2</t>
  </si>
  <si>
    <t>Modulo 3 - PROVISÃO PARA RESCISÃO</t>
  </si>
  <si>
    <t>Provisão para Rescisão</t>
  </si>
  <si>
    <t>Aviso Prévio Indenizado</t>
  </si>
  <si>
    <t>Aviso Prévio Trabalhado</t>
  </si>
  <si>
    <t>Incidência de GPG, FGTS e Outras Contribuições sobre Aviso Prévio Trabalhado</t>
  </si>
  <si>
    <t>Multa do FGTS do Aviso Prévio Trabalhado</t>
  </si>
  <si>
    <t>Multa do FGTS do Aviso Prévio Indenizado</t>
  </si>
  <si>
    <t>Incidência do FGTS sobre Aviso Prévio Indenizado</t>
  </si>
  <si>
    <t>Estimativa Anual</t>
  </si>
  <si>
    <t>TOTAL MODULO 3</t>
  </si>
  <si>
    <t>Modulo 4 - CUSTO DE REPOSIÇÃO DO PROFISSIONAL AUSENTE</t>
  </si>
  <si>
    <t>Substituto nas Ausências Legais</t>
  </si>
  <si>
    <t>Substituto na Cobertura de Ausências Legais</t>
  </si>
  <si>
    <t>Substituto na Cobertura de Ausência Por Acidente de Trabalho</t>
  </si>
  <si>
    <t>Substituto na Cobertura de Afastamento Maternidade</t>
  </si>
  <si>
    <t xml:space="preserve">Substituto na Licença Paternidade </t>
  </si>
  <si>
    <t>Modulo 5 - INSUMOS DIVERSOS</t>
  </si>
  <si>
    <t>Insumos Diversos</t>
  </si>
  <si>
    <t>QUADRO RESUMO DO CUSTO POR EMPREGADO</t>
  </si>
  <si>
    <t>TOTAL MODULO 5</t>
  </si>
  <si>
    <t>TOTAL MODULO 4</t>
  </si>
  <si>
    <t>Mão-de-obra Vinculada à Execução Contratual (Valor Por Empregado)</t>
  </si>
  <si>
    <t>CUSTO TOTAL MÃO-DE-OBRA POR EMPREGADO</t>
  </si>
  <si>
    <t>Adicional de Periculosidade</t>
  </si>
  <si>
    <t>Adicional de Insalubridade</t>
  </si>
  <si>
    <t xml:space="preserve">Seguro e Auxilio </t>
  </si>
  <si>
    <t xml:space="preserve">TOTAL GERAL 12 MESES </t>
  </si>
  <si>
    <t xml:space="preserve">ORÇAMENTO: </t>
  </si>
  <si>
    <t>PROJETO:</t>
  </si>
  <si>
    <t>ITEM</t>
  </si>
  <si>
    <t>FONTE</t>
  </si>
  <si>
    <t>CÓDIGO</t>
  </si>
  <si>
    <t>CÁLCULOS ORÇAMENTARIOS</t>
  </si>
  <si>
    <t>Quant.</t>
  </si>
  <si>
    <t>Custo S/ BDI</t>
  </si>
  <si>
    <t>BDI</t>
  </si>
  <si>
    <t>Custo C/ BDI</t>
  </si>
  <si>
    <t>1.1</t>
  </si>
  <si>
    <t>COMPOSIÇÃO</t>
  </si>
  <si>
    <t>C-001</t>
  </si>
  <si>
    <t>TOTAL DO ITEM</t>
  </si>
  <si>
    <t>CRONOGRAMA FÍSICO-FINANCEIRO GLOBAL</t>
  </si>
  <si>
    <t>SERVIÇOS À REALIZAR</t>
  </si>
  <si>
    <t xml:space="preserve">DISCRIMINAÇÃO DOS SERVIÇOS </t>
  </si>
  <si>
    <t xml:space="preserve">VALOR DOS SEVIÇOS  </t>
  </si>
  <si>
    <t>PESO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</si>
  <si>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</si>
  <si>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</si>
  <si>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</si>
  <si>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</si>
  <si>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</si>
  <si>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</si>
  <si>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</si>
  <si>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</si>
  <si>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</si>
  <si>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</si>
  <si>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</si>
  <si>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</si>
  <si>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CUSTO</t>
  </si>
  <si>
    <t>ACUM.%</t>
  </si>
  <si>
    <t> 1</t>
  </si>
  <si>
    <t>TOTAL DE PARCELAS MENSAIS E TOTAL EM PERCENTUAL ACUMIULADO</t>
  </si>
  <si>
    <t xml:space="preserve">TOTAL DO ORÇAMENTO COM BDI </t>
  </si>
  <si>
    <t xml:space="preserve">Calça </t>
  </si>
  <si>
    <t xml:space="preserve">Mascaras </t>
  </si>
  <si>
    <t>Qualificação, Cursos e Treinamentos</t>
  </si>
  <si>
    <t>Beneficios Mensais e Diários aos Colaboradores</t>
  </si>
  <si>
    <t xml:space="preserve">Botina ou Sapato de segurança </t>
  </si>
  <si>
    <t xml:space="preserve">SERVIÇO </t>
  </si>
  <si>
    <t>Data: Março /2026</t>
  </si>
  <si>
    <t>Profissional de Apoio</t>
  </si>
  <si>
    <t>TOTAL (A + B )</t>
  </si>
  <si>
    <t>CUSTOS INDIRETOS, LUCRO E TRIBUTOS (C)</t>
  </si>
  <si>
    <t>TOTAL Mensal por Profissional</t>
  </si>
  <si>
    <t>Salário Mínimo Municipal</t>
  </si>
  <si>
    <t>Alimentação</t>
  </si>
  <si>
    <t>Uniformes / EPI´s</t>
  </si>
  <si>
    <t>Unid (mês)</t>
  </si>
  <si>
    <t>Escritório Operacional/Substituição</t>
  </si>
  <si>
    <t>Empresa especializada para prestação de serviços profissionais de apoio aos alunos com deficiência matriculados nas escolas e CEIs da rede Municipal de Educação de Selvíria MS</t>
  </si>
  <si>
    <t>MUNICÍPIO DE SELVÍRIA - MS</t>
  </si>
  <si>
    <t>Serviços de proficionais de apoio aos alunos com deficiência matriculados nas escolas e CEIs da rede Municipal de Educação de Selvíria MS</t>
  </si>
  <si>
    <t>Carga Horária semanais</t>
  </si>
  <si>
    <t>Camiseta manga curta</t>
  </si>
  <si>
    <t>Camiseta manga Longa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</si>
</sst>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.0%"/>
    <numFmt numFmtId="166" formatCode="_(* #,##0.00_);_(* \(#,##0.00\);_(* \-??_);_(@_)"/>
    <numFmt numFmtId="167" formatCode="&quot;R$&quot;\ #,##0.00"/>
    <numFmt numFmtId="168" formatCode="&quot;R$&quot;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rgb="FFFF0000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5"/>
      <color theme="1"/>
      <name val="Times New Roman"/>
      <family val="1"/>
    </font>
    <font>
      <sz val="6"/>
      <color rgb="FFFF0000"/>
      <name val="Times New Roman"/>
      <family val="1"/>
    </font>
    <font>
      <b/>
      <sz val="14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12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6"/>
      <name val="Calibri"/>
      <family val="2"/>
      <scheme val="minor"/>
    </font>
    <font>
      <sz val="12"/>
      <color rgb="FF555555"/>
      <name val="Arial"/>
      <family val="2"/>
    </font>
    <font>
      <sz val="11"/>
      <color rgb="FF696969"/>
      <name val="Calibri"/>
      <family val="2"/>
      <scheme val="minor"/>
    </font>
    <font>
      <sz val="11"/>
      <color indexed="8"/>
      <name val="Calibri"/>
      <family val="2"/>
    </font>
    <font>
      <sz val="12"/>
      <color rgb="FFFF0000"/>
      <name val="Times New Roman"/>
      <family val="1"/>
    </font>
    <font>
      <sz val="12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60F66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gray125">
        <fgColor indexed="35"/>
        <bgColor theme="4" tint="0.59999389629810485"/>
      </patternFill>
    </fill>
    <fill>
      <patternFill patternType="gray125">
        <fgColor indexed="35"/>
        <bgColor theme="3" tint="0.79998168889431442"/>
      </patternFill>
    </fill>
    <fill>
      <patternFill patternType="solid">
        <fgColor rgb="FFFFFFFF"/>
        <bgColor indexed="64"/>
      </patternFill>
    </fill>
  </fills>
  <borders count="8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D3D3D3"/>
      </left>
      <right/>
      <top/>
      <bottom/>
      <diagonal/>
    </border>
    <border>
      <left/>
      <right style="medium">
        <color rgb="FFD3D3D3"/>
      </right>
      <top/>
      <bottom/>
      <diagonal/>
    </border>
    <border>
      <left style="medium">
        <color rgb="FFD3D3D3"/>
      </left>
      <right/>
      <top/>
      <bottom style="medium">
        <color rgb="FFD3D3D3"/>
      </bottom>
      <diagonal/>
    </border>
    <border>
      <left/>
      <right/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</borders>
  <cellStyleXfs count="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3" fontId="33" fillId="0" borderId="0" applyFont="0" applyFill="0" applyBorder="0" applyAlignment="0" applyProtection="0"/>
  </cellStyleXfs>
  <cellXfs count="387">
    <xf numFmtId="0" fontId="0" fillId="0" borderId="0" xfId="0"/>
    <xf numFmtId="164" fontId="0" fillId="0" borderId="8" xfId="2" applyFont="1" applyBorder="1"/>
    <xf numFmtId="164" fontId="2" fillId="0" borderId="8" xfId="2" applyFont="1" applyFill="1" applyBorder="1"/>
    <xf numFmtId="164" fontId="3" fillId="0" borderId="12" xfId="1" applyNumberFormat="1" applyFont="1" applyBorder="1"/>
    <xf numFmtId="0" fontId="3" fillId="0" borderId="7" xfId="1" applyFont="1" applyBorder="1"/>
    <xf numFmtId="0" fontId="3" fillId="0" borderId="11" xfId="1" applyFont="1" applyBorder="1"/>
    <xf numFmtId="0" fontId="3" fillId="0" borderId="14" xfId="1" applyFont="1" applyBorder="1"/>
    <xf numFmtId="164" fontId="3" fillId="0" borderId="15" xfId="1" applyNumberFormat="1" applyFont="1" applyBorder="1"/>
    <xf numFmtId="0" fontId="3" fillId="0" borderId="26" xfId="1" applyFont="1" applyBorder="1"/>
    <xf numFmtId="10" fontId="0" fillId="0" borderId="0" xfId="0" applyNumberFormat="1"/>
    <xf numFmtId="0" fontId="0" fillId="0" borderId="24" xfId="0" applyBorder="1"/>
    <xf numFmtId="0" fontId="4" fillId="0" borderId="27" xfId="0" applyFont="1" applyBorder="1" applyAlignment="1">
      <alignment horizontal="center"/>
    </xf>
    <xf numFmtId="10" fontId="4" fillId="0" borderId="8" xfId="0" applyNumberFormat="1" applyFont="1" applyBorder="1" applyAlignment="1">
      <alignment horizontal="center"/>
    </xf>
    <xf numFmtId="0" fontId="0" fillId="0" borderId="27" xfId="0" applyBorder="1"/>
    <xf numFmtId="10" fontId="0" fillId="0" borderId="8" xfId="0" applyNumberFormat="1" applyBorder="1"/>
    <xf numFmtId="0" fontId="0" fillId="0" borderId="28" xfId="0" applyBorder="1"/>
    <xf numFmtId="10" fontId="0" fillId="2" borderId="12" xfId="4" applyNumberFormat="1" applyFont="1" applyFill="1" applyBorder="1"/>
    <xf numFmtId="0" fontId="0" fillId="0" borderId="27" xfId="0" applyBorder="1" applyAlignment="1">
      <alignment horizontal="center"/>
    </xf>
    <xf numFmtId="0" fontId="0" fillId="0" borderId="24" xfId="0" applyBorder="1" applyAlignment="1">
      <alignment wrapText="1"/>
    </xf>
    <xf numFmtId="0" fontId="3" fillId="0" borderId="25" xfId="1" applyFont="1" applyBorder="1" applyAlignment="1">
      <alignment horizontal="center"/>
    </xf>
    <xf numFmtId="0" fontId="2" fillId="0" borderId="24" xfId="1" applyBorder="1"/>
    <xf numFmtId="0" fontId="2" fillId="0" borderId="27" xfId="1" applyBorder="1"/>
    <xf numFmtId="0" fontId="0" fillId="0" borderId="29" xfId="0" applyBorder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2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wrapText="1"/>
    </xf>
    <xf numFmtId="0" fontId="4" fillId="0" borderId="3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wrapText="1"/>
    </xf>
    <xf numFmtId="0" fontId="12" fillId="0" borderId="0" xfId="0" applyFont="1"/>
    <xf numFmtId="43" fontId="12" fillId="0" borderId="0" xfId="3" applyFont="1"/>
    <xf numFmtId="0" fontId="11" fillId="0" borderId="14" xfId="1" applyFont="1" applyBorder="1"/>
    <xf numFmtId="0" fontId="13" fillId="0" borderId="26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4" xfId="0" applyFont="1" applyBorder="1" applyAlignment="1">
      <alignment horizontal="left" vertical="top"/>
    </xf>
    <xf numFmtId="0" fontId="12" fillId="0" borderId="24" xfId="0" applyFont="1" applyBorder="1" applyAlignment="1">
      <alignment horizontal="center" vertical="top"/>
    </xf>
    <xf numFmtId="0" fontId="13" fillId="0" borderId="31" xfId="0" applyFont="1" applyBorder="1" applyAlignment="1">
      <alignment horizontal="center" vertical="center" wrapText="1"/>
    </xf>
    <xf numFmtId="43" fontId="12" fillId="0" borderId="24" xfId="3" applyFont="1" applyBorder="1"/>
    <xf numFmtId="43" fontId="12" fillId="0" borderId="8" xfId="3" applyFont="1" applyBorder="1"/>
    <xf numFmtId="43" fontId="13" fillId="0" borderId="31" xfId="3" applyFont="1" applyBorder="1" applyAlignment="1">
      <alignment horizontal="center" vertical="center" wrapText="1"/>
    </xf>
    <xf numFmtId="43" fontId="13" fillId="0" borderId="4" xfId="3" applyFont="1" applyBorder="1" applyAlignment="1">
      <alignment horizontal="center" vertical="center" wrapText="1"/>
    </xf>
    <xf numFmtId="43" fontId="13" fillId="0" borderId="0" xfId="3" applyFont="1" applyAlignment="1">
      <alignment horizontal="center" vertical="center"/>
    </xf>
    <xf numFmtId="43" fontId="12" fillId="0" borderId="0" xfId="3" applyFont="1" applyBorder="1"/>
    <xf numFmtId="0" fontId="12" fillId="0" borderId="14" xfId="0" applyFont="1" applyBorder="1" applyAlignment="1">
      <alignment horizontal="center"/>
    </xf>
    <xf numFmtId="0" fontId="12" fillId="0" borderId="0" xfId="0" applyFont="1" applyAlignment="1">
      <alignment horizontal="center"/>
    </xf>
    <xf numFmtId="43" fontId="12" fillId="0" borderId="25" xfId="3" applyFont="1" applyBorder="1"/>
    <xf numFmtId="43" fontId="13" fillId="6" borderId="37" xfId="3" applyFont="1" applyFill="1" applyBorder="1"/>
    <xf numFmtId="43" fontId="13" fillId="6" borderId="38" xfId="3" applyFont="1" applyFill="1" applyBorder="1"/>
    <xf numFmtId="0" fontId="12" fillId="10" borderId="37" xfId="0" applyFont="1" applyFill="1" applyBorder="1"/>
    <xf numFmtId="43" fontId="12" fillId="10" borderId="37" xfId="3" applyFont="1" applyFill="1" applyBorder="1"/>
    <xf numFmtId="43" fontId="12" fillId="10" borderId="38" xfId="3" applyFont="1" applyFill="1" applyBorder="1"/>
    <xf numFmtId="0" fontId="3" fillId="0" borderId="27" xfId="1" applyFont="1" applyBorder="1"/>
    <xf numFmtId="0" fontId="4" fillId="0" borderId="0" xfId="0" applyFont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28" xfId="1" applyFont="1" applyBorder="1"/>
    <xf numFmtId="0" fontId="0" fillId="12" borderId="0" xfId="0" applyFill="1"/>
    <xf numFmtId="0" fontId="18" fillId="12" borderId="24" xfId="1" applyFont="1" applyFill="1" applyBorder="1" applyAlignment="1">
      <alignment horizontal="left"/>
    </xf>
    <xf numFmtId="0" fontId="3" fillId="0" borderId="3" xfId="1" applyFont="1" applyBorder="1"/>
    <xf numFmtId="0" fontId="3" fillId="0" borderId="0" xfId="1" applyFont="1"/>
    <xf numFmtId="0" fontId="18" fillId="12" borderId="30" xfId="1" applyFont="1" applyFill="1" applyBorder="1" applyAlignment="1">
      <alignment horizontal="left"/>
    </xf>
    <xf numFmtId="0" fontId="0" fillId="12" borderId="0" xfId="0" applyFill="1" applyAlignment="1">
      <alignment vertical="center"/>
    </xf>
    <xf numFmtId="0" fontId="3" fillId="12" borderId="7" xfId="1" applyFont="1" applyFill="1" applyBorder="1" applyAlignment="1">
      <alignment horizontal="left"/>
    </xf>
    <xf numFmtId="0" fontId="3" fillId="12" borderId="7" xfId="1" applyFont="1" applyFill="1" applyBorder="1" applyAlignment="1">
      <alignment horizontal="left" vertical="center"/>
    </xf>
    <xf numFmtId="0" fontId="3" fillId="12" borderId="11" xfId="1" applyFont="1" applyFill="1" applyBorder="1" applyAlignment="1">
      <alignment horizontal="left"/>
    </xf>
    <xf numFmtId="0" fontId="3" fillId="12" borderId="27" xfId="1" applyFont="1" applyFill="1" applyBorder="1" applyAlignment="1">
      <alignment horizontal="center"/>
    </xf>
    <xf numFmtId="0" fontId="3" fillId="12" borderId="27" xfId="1" applyFont="1" applyFill="1" applyBorder="1" applyAlignment="1">
      <alignment horizontal="center" vertical="center"/>
    </xf>
    <xf numFmtId="0" fontId="3" fillId="12" borderId="28" xfId="1" applyFont="1" applyFill="1" applyBorder="1" applyAlignment="1">
      <alignment horizontal="center"/>
    </xf>
    <xf numFmtId="164" fontId="2" fillId="0" borderId="35" xfId="2" applyFont="1" applyFill="1" applyBorder="1"/>
    <xf numFmtId="0" fontId="3" fillId="0" borderId="1" xfId="1" applyFont="1" applyBorder="1" applyAlignment="1">
      <alignment horizontal="center"/>
    </xf>
    <xf numFmtId="164" fontId="0" fillId="0" borderId="24" xfId="2" applyFont="1" applyBorder="1"/>
    <xf numFmtId="0" fontId="2" fillId="0" borderId="24" xfId="1" applyBorder="1" applyAlignment="1">
      <alignment horizontal="center"/>
    </xf>
    <xf numFmtId="164" fontId="0" fillId="0" borderId="24" xfId="2" applyFont="1" applyFill="1" applyBorder="1"/>
    <xf numFmtId="10" fontId="2" fillId="0" borderId="24" xfId="4" applyNumberFormat="1" applyFont="1" applyBorder="1" applyAlignment="1">
      <alignment horizontal="center"/>
    </xf>
    <xf numFmtId="164" fontId="0" fillId="0" borderId="24" xfId="0" applyNumberFormat="1" applyBorder="1"/>
    <xf numFmtId="10" fontId="0" fillId="0" borderId="24" xfId="4" applyNumberFormat="1" applyFont="1" applyFill="1" applyBorder="1"/>
    <xf numFmtId="0" fontId="3" fillId="11" borderId="26" xfId="1" applyFont="1" applyFill="1" applyBorder="1"/>
    <xf numFmtId="164" fontId="3" fillId="0" borderId="25" xfId="1" applyNumberFormat="1" applyFont="1" applyBorder="1"/>
    <xf numFmtId="0" fontId="4" fillId="0" borderId="14" xfId="0" applyFont="1" applyBorder="1" applyAlignment="1">
      <alignment horizontal="center"/>
    </xf>
    <xf numFmtId="0" fontId="2" fillId="0" borderId="24" xfId="1" applyBorder="1" applyAlignment="1">
      <alignment wrapText="1"/>
    </xf>
    <xf numFmtId="9" fontId="0" fillId="0" borderId="0" xfId="0" applyNumberFormat="1"/>
    <xf numFmtId="10" fontId="0" fillId="0" borderId="29" xfId="0" applyNumberFormat="1" applyBorder="1"/>
    <xf numFmtId="165" fontId="0" fillId="0" borderId="0" xfId="0" applyNumberFormat="1"/>
    <xf numFmtId="0" fontId="2" fillId="12" borderId="32" xfId="1" applyFill="1" applyBorder="1"/>
    <xf numFmtId="0" fontId="2" fillId="12" borderId="33" xfId="1" applyFill="1" applyBorder="1" applyAlignment="1">
      <alignment horizontal="left"/>
    </xf>
    <xf numFmtId="164" fontId="1" fillId="0" borderId="6" xfId="2" applyFont="1" applyBorder="1"/>
    <xf numFmtId="0" fontId="2" fillId="0" borderId="7" xfId="1" applyBorder="1" applyAlignment="1">
      <alignment horizontal="center"/>
    </xf>
    <xf numFmtId="164" fontId="1" fillId="0" borderId="8" xfId="2" applyFont="1" applyBorder="1"/>
    <xf numFmtId="164" fontId="5" fillId="0" borderId="24" xfId="2" applyFont="1" applyFill="1" applyBorder="1"/>
    <xf numFmtId="0" fontId="3" fillId="11" borderId="27" xfId="1" applyFont="1" applyFill="1" applyBorder="1"/>
    <xf numFmtId="0" fontId="2" fillId="0" borderId="34" xfId="1" applyBorder="1"/>
    <xf numFmtId="0" fontId="12" fillId="0" borderId="14" xfId="0" applyFont="1" applyBorder="1"/>
    <xf numFmtId="43" fontId="13" fillId="0" borderId="24" xfId="3" applyFont="1" applyBorder="1" applyAlignment="1">
      <alignment horizontal="center" vertical="center" wrapText="1"/>
    </xf>
    <xf numFmtId="43" fontId="13" fillId="0" borderId="8" xfId="3" applyFont="1" applyBorder="1" applyAlignment="1">
      <alignment horizontal="center" vertical="center" wrapText="1"/>
    </xf>
    <xf numFmtId="0" fontId="12" fillId="10" borderId="28" xfId="0" applyFont="1" applyFill="1" applyBorder="1" applyAlignment="1">
      <alignment horizontal="center"/>
    </xf>
    <xf numFmtId="0" fontId="12" fillId="10" borderId="29" xfId="0" applyFont="1" applyFill="1" applyBorder="1" applyAlignment="1">
      <alignment horizontal="center"/>
    </xf>
    <xf numFmtId="43" fontId="13" fillId="10" borderId="29" xfId="3" applyFont="1" applyFill="1" applyBorder="1"/>
    <xf numFmtId="43" fontId="13" fillId="10" borderId="12" xfId="3" applyFont="1" applyFill="1" applyBorder="1"/>
    <xf numFmtId="10" fontId="0" fillId="0" borderId="24" xfId="0" applyNumberFormat="1" applyBorder="1"/>
    <xf numFmtId="43" fontId="13" fillId="9" borderId="24" xfId="3" applyFont="1" applyFill="1" applyBorder="1"/>
    <xf numFmtId="10" fontId="0" fillId="0" borderId="24" xfId="4" applyNumberFormat="1" applyFont="1" applyBorder="1"/>
    <xf numFmtId="0" fontId="12" fillId="0" borderId="27" xfId="0" applyFont="1" applyBorder="1"/>
    <xf numFmtId="43" fontId="13" fillId="9" borderId="8" xfId="3" applyFont="1" applyFill="1" applyBorder="1"/>
    <xf numFmtId="0" fontId="19" fillId="0" borderId="57" xfId="0" applyFont="1" applyBorder="1" applyAlignment="1">
      <alignment vertical="center"/>
    </xf>
    <xf numFmtId="167" fontId="21" fillId="14" borderId="60" xfId="0" applyNumberFormat="1" applyFont="1" applyFill="1" applyBorder="1" applyAlignment="1">
      <alignment horizontal="center" wrapText="1"/>
    </xf>
    <xf numFmtId="0" fontId="21" fillId="7" borderId="39" xfId="0" applyFont="1" applyFill="1" applyBorder="1" applyAlignment="1">
      <alignment horizontal="center" vertical="center"/>
    </xf>
    <xf numFmtId="0" fontId="21" fillId="7" borderId="16" xfId="0" applyFont="1" applyFill="1" applyBorder="1" applyAlignment="1">
      <alignment vertical="center"/>
    </xf>
    <xf numFmtId="0" fontId="21" fillId="7" borderId="18" xfId="0" applyFont="1" applyFill="1" applyBorder="1" applyAlignment="1">
      <alignment vertical="center"/>
    </xf>
    <xf numFmtId="0" fontId="22" fillId="7" borderId="38" xfId="0" applyFont="1" applyFill="1" applyBorder="1" applyAlignment="1">
      <alignment horizontal="left" vertical="center" wrapText="1"/>
    </xf>
    <xf numFmtId="0" fontId="21" fillId="7" borderId="36" xfId="0" applyFont="1" applyFill="1" applyBorder="1" applyAlignment="1">
      <alignment horizontal="center" vertical="center"/>
    </xf>
    <xf numFmtId="4" fontId="21" fillId="7" borderId="37" xfId="0" applyNumberFormat="1" applyFont="1" applyFill="1" applyBorder="1" applyAlignment="1">
      <alignment horizontal="center" vertical="center"/>
    </xf>
    <xf numFmtId="4" fontId="21" fillId="7" borderId="36" xfId="0" applyNumberFormat="1" applyFont="1" applyFill="1" applyBorder="1" applyAlignment="1">
      <alignment horizontal="center" vertical="center"/>
    </xf>
    <xf numFmtId="4" fontId="21" fillId="7" borderId="17" xfId="0" applyNumberFormat="1" applyFont="1" applyFill="1" applyBorder="1" applyAlignment="1">
      <alignment horizontal="center" vertical="center"/>
    </xf>
    <xf numFmtId="4" fontId="21" fillId="7" borderId="38" xfId="0" applyNumberFormat="1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6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21" xfId="0" applyFont="1" applyBorder="1" applyAlignment="1">
      <alignment horizontal="center" vertical="center"/>
    </xf>
    <xf numFmtId="167" fontId="23" fillId="0" borderId="1" xfId="0" applyNumberFormat="1" applyFont="1" applyBorder="1" applyAlignment="1" applyProtection="1">
      <alignment horizontal="center" vertical="center"/>
      <protection locked="0"/>
    </xf>
    <xf numFmtId="10" fontId="23" fillId="0" borderId="63" xfId="0" applyNumberFormat="1" applyFont="1" applyBorder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167" fontId="23" fillId="0" borderId="15" xfId="0" applyNumberFormat="1" applyFont="1" applyBorder="1" applyAlignment="1">
      <alignment horizontal="center" vertical="center"/>
    </xf>
    <xf numFmtId="0" fontId="23" fillId="0" borderId="61" xfId="0" applyFont="1" applyBorder="1" applyAlignment="1">
      <alignment horizontal="center" vertical="center"/>
    </xf>
    <xf numFmtId="167" fontId="21" fillId="14" borderId="60" xfId="0" applyNumberFormat="1" applyFont="1" applyFill="1" applyBorder="1" applyAlignment="1">
      <alignment horizontal="center" vertical="center" wrapText="1"/>
    </xf>
    <xf numFmtId="0" fontId="0" fillId="0" borderId="64" xfId="0" applyBorder="1"/>
    <xf numFmtId="167" fontId="21" fillId="15" borderId="60" xfId="0" applyNumberFormat="1" applyFont="1" applyFill="1" applyBorder="1" applyAlignment="1">
      <alignment horizontal="center" vertical="center"/>
    </xf>
    <xf numFmtId="10" fontId="0" fillId="0" borderId="0" xfId="4" applyNumberFormat="1" applyFont="1" applyProtection="1"/>
    <xf numFmtId="168" fontId="0" fillId="0" borderId="0" xfId="0" applyNumberFormat="1"/>
    <xf numFmtId="0" fontId="0" fillId="0" borderId="0" xfId="0" applyAlignment="1">
      <alignment horizontal="justify" vertical="center"/>
    </xf>
    <xf numFmtId="0" fontId="26" fillId="0" borderId="24" xfId="6" applyFont="1" applyBorder="1" applyAlignment="1">
      <alignment horizontal="center"/>
    </xf>
    <xf numFmtId="0" fontId="26" fillId="0" borderId="8" xfId="6" applyFont="1" applyBorder="1" applyAlignment="1">
      <alignment horizontal="center"/>
    </xf>
    <xf numFmtId="0" fontId="26" fillId="0" borderId="7" xfId="6" applyFont="1" applyBorder="1" applyAlignment="1">
      <alignment horizontal="center"/>
    </xf>
    <xf numFmtId="0" fontId="25" fillId="0" borderId="27" xfId="6" applyFont="1" applyBorder="1" applyAlignment="1">
      <alignment horizontal="center" vertical="center"/>
    </xf>
    <xf numFmtId="167" fontId="25" fillId="0" borderId="24" xfId="6" applyNumberFormat="1" applyFont="1" applyBorder="1" applyAlignment="1">
      <alignment horizontal="center" vertical="center"/>
    </xf>
    <xf numFmtId="2" fontId="25" fillId="0" borderId="24" xfId="6" applyNumberFormat="1" applyFont="1" applyBorder="1" applyAlignment="1">
      <alignment horizontal="center" vertical="center"/>
    </xf>
    <xf numFmtId="167" fontId="27" fillId="0" borderId="24" xfId="5" applyNumberFormat="1" applyFont="1" applyBorder="1" applyAlignment="1">
      <alignment horizontal="center" vertical="center"/>
    </xf>
    <xf numFmtId="10" fontId="25" fillId="0" borderId="24" xfId="4" applyNumberFormat="1" applyFont="1" applyBorder="1" applyAlignment="1">
      <alignment horizontal="center" vertical="center"/>
    </xf>
    <xf numFmtId="167" fontId="27" fillId="0" borderId="8" xfId="5" applyNumberFormat="1" applyFont="1" applyBorder="1" applyAlignment="1">
      <alignment horizontal="center" vertical="center"/>
    </xf>
    <xf numFmtId="10" fontId="25" fillId="0" borderId="7" xfId="4" applyNumberFormat="1" applyFont="1" applyBorder="1" applyAlignment="1">
      <alignment horizontal="center" vertical="center"/>
    </xf>
    <xf numFmtId="10" fontId="25" fillId="0" borderId="8" xfId="4" applyNumberFormat="1" applyFont="1" applyBorder="1" applyAlignment="1">
      <alignment horizontal="center" vertical="center"/>
    </xf>
    <xf numFmtId="167" fontId="26" fillId="0" borderId="24" xfId="6" applyNumberFormat="1" applyFont="1" applyBorder="1" applyAlignment="1">
      <alignment horizontal="center" vertical="center"/>
    </xf>
    <xf numFmtId="2" fontId="26" fillId="0" borderId="24" xfId="6" applyNumberFormat="1" applyFont="1" applyBorder="1" applyAlignment="1">
      <alignment horizontal="center" vertical="center"/>
    </xf>
    <xf numFmtId="167" fontId="28" fillId="0" borderId="24" xfId="5" applyNumberFormat="1" applyFont="1" applyBorder="1" applyAlignment="1">
      <alignment horizontal="center" vertical="center"/>
    </xf>
    <xf numFmtId="10" fontId="26" fillId="0" borderId="24" xfId="4" applyNumberFormat="1" applyFont="1" applyBorder="1" applyAlignment="1">
      <alignment horizontal="center" vertical="center"/>
    </xf>
    <xf numFmtId="167" fontId="28" fillId="0" borderId="8" xfId="7" applyNumberFormat="1" applyFont="1" applyBorder="1" applyAlignment="1">
      <alignment horizontal="center" vertical="center"/>
    </xf>
    <xf numFmtId="10" fontId="26" fillId="0" borderId="7" xfId="4" applyNumberFormat="1" applyFont="1" applyBorder="1" applyAlignment="1">
      <alignment horizontal="center" vertical="center"/>
    </xf>
    <xf numFmtId="167" fontId="28" fillId="0" borderId="24" xfId="7" applyNumberFormat="1" applyFont="1" applyBorder="1" applyAlignment="1">
      <alignment horizontal="center" vertical="center"/>
    </xf>
    <xf numFmtId="10" fontId="26" fillId="0" borderId="8" xfId="4" applyNumberFormat="1" applyFont="1" applyBorder="1" applyAlignment="1">
      <alignment horizontal="center" vertical="center"/>
    </xf>
    <xf numFmtId="0" fontId="26" fillId="0" borderId="0" xfId="6" applyFont="1" applyAlignment="1">
      <alignment horizontal="center"/>
    </xf>
    <xf numFmtId="4" fontId="26" fillId="0" borderId="0" xfId="6" applyNumberFormat="1" applyFont="1" applyAlignment="1">
      <alignment horizontal="center"/>
    </xf>
    <xf numFmtId="4" fontId="29" fillId="0" borderId="0" xfId="6" applyNumberFormat="1" applyFont="1" applyAlignment="1">
      <alignment horizontal="center"/>
    </xf>
    <xf numFmtId="4" fontId="27" fillId="0" borderId="0" xfId="6" applyNumberFormat="1" applyFont="1" applyAlignment="1">
      <alignment horizontal="center"/>
    </xf>
    <xf numFmtId="0" fontId="25" fillId="0" borderId="0" xfId="6" applyFont="1" applyAlignment="1">
      <alignment horizontal="center"/>
    </xf>
    <xf numFmtId="4" fontId="26" fillId="0" borderId="0" xfId="6" applyNumberFormat="1" applyFont="1"/>
    <xf numFmtId="0" fontId="25" fillId="0" borderId="0" xfId="6" applyFont="1" applyAlignment="1">
      <alignment vertical="center"/>
    </xf>
    <xf numFmtId="43" fontId="13" fillId="2" borderId="43" xfId="3" applyFont="1" applyFill="1" applyBorder="1"/>
    <xf numFmtId="0" fontId="4" fillId="0" borderId="26" xfId="0" applyFont="1" applyBorder="1" applyAlignment="1">
      <alignment horizontal="left" vertical="center"/>
    </xf>
    <xf numFmtId="0" fontId="4" fillId="0" borderId="31" xfId="0" applyFont="1" applyBorder="1" applyAlignment="1">
      <alignment vertical="center" wrapText="1"/>
    </xf>
    <xf numFmtId="0" fontId="4" fillId="0" borderId="71" xfId="0" applyFont="1" applyBorder="1" applyAlignment="1">
      <alignment vertical="center" wrapText="1"/>
    </xf>
    <xf numFmtId="0" fontId="4" fillId="0" borderId="72" xfId="0" applyFont="1" applyBorder="1" applyAlignment="1">
      <alignment vertical="center" wrapText="1"/>
    </xf>
    <xf numFmtId="43" fontId="0" fillId="0" borderId="30" xfId="3" applyFont="1" applyBorder="1"/>
    <xf numFmtId="0" fontId="0" fillId="0" borderId="73" xfId="0" applyBorder="1" applyAlignment="1">
      <alignment horizontal="center"/>
    </xf>
    <xf numFmtId="43" fontId="0" fillId="9" borderId="73" xfId="3" applyFont="1" applyFill="1" applyBorder="1"/>
    <xf numFmtId="43" fontId="4" fillId="2" borderId="74" xfId="3" applyFont="1" applyFill="1" applyBorder="1"/>
    <xf numFmtId="0" fontId="31" fillId="0" borderId="0" xfId="0" applyFont="1"/>
    <xf numFmtId="43" fontId="0" fillId="0" borderId="0" xfId="0" applyNumberFormat="1"/>
    <xf numFmtId="0" fontId="32" fillId="16" borderId="75" xfId="0" applyFont="1" applyFill="1" applyBorder="1" applyAlignment="1">
      <alignment vertical="center" wrapText="1"/>
    </xf>
    <xf numFmtId="0" fontId="32" fillId="16" borderId="0" xfId="0" applyFont="1" applyFill="1" applyAlignment="1">
      <alignment vertical="center" wrapText="1"/>
    </xf>
    <xf numFmtId="0" fontId="32" fillId="16" borderId="76" xfId="0" applyFont="1" applyFill="1" applyBorder="1" applyAlignment="1">
      <alignment horizontal="center" vertical="center" wrapText="1"/>
    </xf>
    <xf numFmtId="0" fontId="32" fillId="16" borderId="77" xfId="0" applyFont="1" applyFill="1" applyBorder="1" applyAlignment="1">
      <alignment vertical="center" wrapText="1"/>
    </xf>
    <xf numFmtId="0" fontId="32" fillId="16" borderId="78" xfId="0" applyFont="1" applyFill="1" applyBorder="1" applyAlignment="1">
      <alignment vertical="center" wrapText="1"/>
    </xf>
    <xf numFmtId="0" fontId="0" fillId="16" borderId="79" xfId="0" applyFill="1" applyBorder="1"/>
    <xf numFmtId="10" fontId="0" fillId="0" borderId="0" xfId="4" applyNumberFormat="1" applyFont="1"/>
    <xf numFmtId="43" fontId="5" fillId="0" borderId="0" xfId="0" applyNumberFormat="1" applyFont="1"/>
    <xf numFmtId="43" fontId="12" fillId="0" borderId="0" xfId="0" applyNumberFormat="1" applyFont="1"/>
    <xf numFmtId="43" fontId="34" fillId="0" borderId="0" xfId="3" applyFont="1"/>
    <xf numFmtId="3" fontId="23" fillId="0" borderId="42" xfId="0" applyNumberFormat="1" applyFont="1" applyBorder="1" applyAlignment="1">
      <alignment horizontal="center" vertical="center"/>
    </xf>
    <xf numFmtId="0" fontId="35" fillId="0" borderId="62" xfId="0" applyFont="1" applyBorder="1" applyAlignment="1">
      <alignment horizontal="justify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0" fillId="0" borderId="49" xfId="0" applyFont="1" applyBorder="1" applyAlignment="1">
      <alignment horizontal="center" vertical="center"/>
    </xf>
    <xf numFmtId="0" fontId="20" fillId="0" borderId="50" xfId="0" applyFont="1" applyBorder="1" applyAlignment="1">
      <alignment horizontal="center" vertical="center"/>
    </xf>
    <xf numFmtId="0" fontId="19" fillId="0" borderId="51" xfId="0" applyFont="1" applyBorder="1" applyAlignment="1">
      <alignment horizontal="left" vertical="center" wrapText="1"/>
    </xf>
    <xf numFmtId="0" fontId="19" fillId="0" borderId="49" xfId="0" applyFont="1" applyBorder="1" applyAlignment="1">
      <alignment horizontal="left" vertical="center" wrapText="1"/>
    </xf>
    <xf numFmtId="0" fontId="19" fillId="0" borderId="50" xfId="0" applyFont="1" applyBorder="1" applyAlignment="1">
      <alignment horizontal="left" vertical="center" wrapText="1"/>
    </xf>
    <xf numFmtId="166" fontId="19" fillId="0" borderId="52" xfId="3" applyNumberFormat="1" applyFont="1" applyFill="1" applyBorder="1" applyAlignment="1" applyProtection="1">
      <alignment horizontal="center" vertical="center"/>
    </xf>
    <xf numFmtId="166" fontId="19" fillId="0" borderId="53" xfId="3" applyNumberFormat="1" applyFont="1" applyFill="1" applyBorder="1" applyAlignment="1" applyProtection="1">
      <alignment horizontal="center" vertical="center"/>
    </xf>
    <xf numFmtId="0" fontId="20" fillId="0" borderId="54" xfId="0" applyFont="1" applyBorder="1" applyAlignment="1">
      <alignment horizontal="center" vertical="center"/>
    </xf>
    <xf numFmtId="0" fontId="20" fillId="0" borderId="55" xfId="0" applyFont="1" applyBorder="1" applyAlignment="1">
      <alignment horizontal="center" vertical="center"/>
    </xf>
    <xf numFmtId="0" fontId="20" fillId="0" borderId="56" xfId="0" applyFont="1" applyBorder="1" applyAlignment="1">
      <alignment horizontal="center" vertical="center"/>
    </xf>
    <xf numFmtId="0" fontId="20" fillId="0" borderId="58" xfId="0" applyFont="1" applyBorder="1" applyAlignment="1">
      <alignment horizontal="center" vertical="center" wrapText="1"/>
    </xf>
    <xf numFmtId="0" fontId="20" fillId="0" borderId="55" xfId="0" applyFont="1" applyBorder="1" applyAlignment="1">
      <alignment horizontal="center" vertical="center" wrapText="1"/>
    </xf>
    <xf numFmtId="0" fontId="20" fillId="0" borderId="59" xfId="0" applyFont="1" applyBorder="1" applyAlignment="1">
      <alignment horizontal="center" vertical="center" wrapText="1"/>
    </xf>
    <xf numFmtId="167" fontId="21" fillId="14" borderId="16" xfId="0" applyNumberFormat="1" applyFont="1" applyFill="1" applyBorder="1" applyAlignment="1">
      <alignment horizontal="center" wrapText="1"/>
    </xf>
    <xf numFmtId="167" fontId="21" fillId="14" borderId="17" xfId="0" applyNumberFormat="1" applyFont="1" applyFill="1" applyBorder="1" applyAlignment="1">
      <alignment horizontal="center" wrapText="1"/>
    </xf>
    <xf numFmtId="167" fontId="21" fillId="14" borderId="18" xfId="0" applyNumberFormat="1" applyFont="1" applyFill="1" applyBorder="1" applyAlignment="1">
      <alignment horizontal="center" wrapText="1"/>
    </xf>
    <xf numFmtId="0" fontId="21" fillId="14" borderId="16" xfId="0" applyFont="1" applyFill="1" applyBorder="1" applyAlignment="1">
      <alignment horizontal="center" vertical="center" wrapText="1"/>
    </xf>
    <xf numFmtId="0" fontId="21" fillId="14" borderId="17" xfId="0" applyFont="1" applyFill="1" applyBorder="1" applyAlignment="1">
      <alignment horizontal="center" vertical="center" wrapText="1"/>
    </xf>
    <xf numFmtId="0" fontId="21" fillId="14" borderId="18" xfId="0" applyFont="1" applyFill="1" applyBorder="1" applyAlignment="1">
      <alignment horizontal="center" vertical="center" wrapText="1"/>
    </xf>
    <xf numFmtId="0" fontId="21" fillId="15" borderId="16" xfId="0" applyFont="1" applyFill="1" applyBorder="1" applyAlignment="1">
      <alignment horizontal="right" vertical="center" wrapText="1"/>
    </xf>
    <xf numFmtId="0" fontId="21" fillId="15" borderId="17" xfId="0" applyFont="1" applyFill="1" applyBorder="1" applyAlignment="1">
      <alignment horizontal="right" vertical="center" wrapText="1"/>
    </xf>
    <xf numFmtId="0" fontId="21" fillId="15" borderId="18" xfId="0" applyFont="1" applyFill="1" applyBorder="1" applyAlignment="1">
      <alignment horizontal="right" vertical="center" wrapText="1"/>
    </xf>
    <xf numFmtId="0" fontId="11" fillId="0" borderId="14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1" fillId="0" borderId="0" xfId="1" applyFont="1" applyAlignment="1">
      <alignment horizontal="left"/>
    </xf>
    <xf numFmtId="0" fontId="12" fillId="9" borderId="27" xfId="0" applyFont="1" applyFill="1" applyBorder="1" applyAlignment="1">
      <alignment horizontal="center"/>
    </xf>
    <xf numFmtId="0" fontId="12" fillId="9" borderId="24" xfId="0" applyFont="1" applyFill="1" applyBorder="1" applyAlignment="1">
      <alignment horizontal="center"/>
    </xf>
    <xf numFmtId="0" fontId="15" fillId="0" borderId="14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25" xfId="0" applyFont="1" applyBorder="1" applyAlignment="1">
      <alignment horizontal="left"/>
    </xf>
    <xf numFmtId="0" fontId="12" fillId="8" borderId="27" xfId="0" applyFont="1" applyFill="1" applyBorder="1" applyAlignment="1">
      <alignment horizontal="left" vertical="center"/>
    </xf>
    <xf numFmtId="0" fontId="12" fillId="8" borderId="24" xfId="0" applyFont="1" applyFill="1" applyBorder="1" applyAlignment="1">
      <alignment horizontal="left" vertical="center"/>
    </xf>
    <xf numFmtId="0" fontId="12" fillId="8" borderId="8" xfId="0" applyFont="1" applyFill="1" applyBorder="1" applyAlignment="1">
      <alignment horizontal="left" vertical="center"/>
    </xf>
    <xf numFmtId="0" fontId="14" fillId="7" borderId="41" xfId="0" applyFont="1" applyFill="1" applyBorder="1" applyAlignment="1">
      <alignment horizontal="center"/>
    </xf>
    <xf numFmtId="0" fontId="14" fillId="7" borderId="42" xfId="0" applyFont="1" applyFill="1" applyBorder="1" applyAlignment="1">
      <alignment horizontal="center"/>
    </xf>
    <xf numFmtId="0" fontId="14" fillId="7" borderId="43" xfId="0" applyFont="1" applyFill="1" applyBorder="1" applyAlignment="1">
      <alignment horizontal="center"/>
    </xf>
    <xf numFmtId="0" fontId="11" fillId="0" borderId="26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6" borderId="39" xfId="0" applyFont="1" applyFill="1" applyBorder="1" applyAlignment="1">
      <alignment horizontal="center"/>
    </xf>
    <xf numFmtId="0" fontId="12" fillId="6" borderId="37" xfId="0" applyFont="1" applyFill="1" applyBorder="1" applyAlignment="1">
      <alignment horizontal="center"/>
    </xf>
    <xf numFmtId="0" fontId="14" fillId="7" borderId="16" xfId="0" applyFont="1" applyFill="1" applyBorder="1" applyAlignment="1">
      <alignment horizontal="center"/>
    </xf>
    <xf numFmtId="0" fontId="14" fillId="7" borderId="17" xfId="0" applyFont="1" applyFill="1" applyBorder="1" applyAlignment="1">
      <alignment horizontal="center"/>
    </xf>
    <xf numFmtId="0" fontId="14" fillId="7" borderId="18" xfId="0" applyFont="1" applyFill="1" applyBorder="1" applyAlignment="1">
      <alignment horizontal="center"/>
    </xf>
    <xf numFmtId="0" fontId="14" fillId="7" borderId="26" xfId="0" applyFont="1" applyFill="1" applyBorder="1" applyAlignment="1">
      <alignment horizontal="center"/>
    </xf>
    <xf numFmtId="0" fontId="14" fillId="7" borderId="31" xfId="0" applyFont="1" applyFill="1" applyBorder="1" applyAlignment="1">
      <alignment horizontal="center"/>
    </xf>
    <xf numFmtId="0" fontId="14" fillId="7" borderId="4" xfId="0" applyFont="1" applyFill="1" applyBorder="1" applyAlignment="1">
      <alignment horizontal="center"/>
    </xf>
    <xf numFmtId="0" fontId="12" fillId="10" borderId="28" xfId="0" applyFont="1" applyFill="1" applyBorder="1" applyAlignment="1">
      <alignment horizontal="center"/>
    </xf>
    <xf numFmtId="0" fontId="12" fillId="10" borderId="29" xfId="0" applyFont="1" applyFill="1" applyBorder="1" applyAlignment="1">
      <alignment horizontal="center"/>
    </xf>
    <xf numFmtId="0" fontId="12" fillId="10" borderId="16" xfId="0" applyFont="1" applyFill="1" applyBorder="1" applyAlignment="1">
      <alignment horizontal="center"/>
    </xf>
    <xf numFmtId="0" fontId="12" fillId="10" borderId="36" xfId="0" applyFont="1" applyFill="1" applyBorder="1" applyAlignment="1">
      <alignment horizontal="center"/>
    </xf>
    <xf numFmtId="0" fontId="12" fillId="2" borderId="21" xfId="0" applyFont="1" applyFill="1" applyBorder="1" applyAlignment="1">
      <alignment horizontal="center"/>
    </xf>
    <xf numFmtId="0" fontId="12" fillId="2" borderId="22" xfId="0" applyFont="1" applyFill="1" applyBorder="1" applyAlignment="1">
      <alignment horizontal="center"/>
    </xf>
    <xf numFmtId="0" fontId="12" fillId="2" borderId="70" xfId="0" applyFont="1" applyFill="1" applyBorder="1" applyAlignment="1">
      <alignment horizontal="center"/>
    </xf>
    <xf numFmtId="0" fontId="11" fillId="0" borderId="44" xfId="1" applyFont="1" applyBorder="1" applyAlignment="1">
      <alignment horizontal="center"/>
    </xf>
    <xf numFmtId="0" fontId="11" fillId="0" borderId="27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2" fillId="0" borderId="27" xfId="0" applyFont="1" applyBorder="1" applyAlignment="1">
      <alignment horizontal="left" vertical="center"/>
    </xf>
    <xf numFmtId="0" fontId="12" fillId="0" borderId="24" xfId="0" applyFont="1" applyBorder="1" applyAlignment="1">
      <alignment horizontal="left" vertical="center"/>
    </xf>
    <xf numFmtId="0" fontId="10" fillId="0" borderId="27" xfId="0" applyFont="1" applyBorder="1" applyAlignment="1">
      <alignment horizontal="left" wrapText="1"/>
    </xf>
    <xf numFmtId="0" fontId="10" fillId="0" borderId="24" xfId="0" applyFont="1" applyBorder="1" applyAlignment="1">
      <alignment horizontal="left" wrapText="1"/>
    </xf>
    <xf numFmtId="0" fontId="19" fillId="0" borderId="26" xfId="6" applyFont="1" applyBorder="1" applyAlignment="1">
      <alignment horizontal="left" vertical="center" wrapText="1"/>
    </xf>
    <xf numFmtId="0" fontId="19" fillId="0" borderId="31" xfId="6" applyFont="1" applyBorder="1" applyAlignment="1">
      <alignment horizontal="left" vertical="center" wrapText="1"/>
    </xf>
    <xf numFmtId="0" fontId="30" fillId="0" borderId="31" xfId="6" applyFont="1" applyBorder="1" applyAlignment="1">
      <alignment horizontal="center" vertical="center" wrapText="1"/>
    </xf>
    <xf numFmtId="0" fontId="30" fillId="0" borderId="4" xfId="6" applyFont="1" applyBorder="1" applyAlignment="1">
      <alignment horizontal="center" vertical="center" wrapText="1"/>
    </xf>
    <xf numFmtId="0" fontId="30" fillId="0" borderId="2" xfId="6" applyFont="1" applyBorder="1" applyAlignment="1">
      <alignment horizontal="center" vertical="center" wrapText="1"/>
    </xf>
    <xf numFmtId="0" fontId="30" fillId="0" borderId="19" xfId="6" applyFont="1" applyBorder="1" applyAlignment="1">
      <alignment horizontal="center" vertical="center" wrapText="1"/>
    </xf>
    <xf numFmtId="0" fontId="20" fillId="0" borderId="27" xfId="0" applyFont="1" applyBorder="1" applyAlignment="1">
      <alignment horizontal="left" vertical="center"/>
    </xf>
    <xf numFmtId="0" fontId="20" fillId="0" borderId="24" xfId="0" applyFont="1" applyBorder="1" applyAlignment="1">
      <alignment horizontal="left" vertical="center"/>
    </xf>
    <xf numFmtId="0" fontId="20" fillId="0" borderId="24" xfId="6" applyFont="1" applyBorder="1" applyAlignment="1">
      <alignment horizontal="left" vertical="center"/>
    </xf>
    <xf numFmtId="0" fontId="20" fillId="0" borderId="8" xfId="6" applyFont="1" applyBorder="1" applyAlignment="1">
      <alignment horizontal="left" vertical="center"/>
    </xf>
    <xf numFmtId="0" fontId="20" fillId="0" borderId="65" xfId="6" applyFont="1" applyBorder="1" applyAlignment="1">
      <alignment horizontal="left" vertical="center"/>
    </xf>
    <xf numFmtId="0" fontId="20" fillId="0" borderId="66" xfId="6" applyFont="1" applyBorder="1" applyAlignment="1">
      <alignment horizontal="left" vertical="center"/>
    </xf>
    <xf numFmtId="0" fontId="19" fillId="0" borderId="24" xfId="6" applyFont="1" applyBorder="1" applyAlignment="1">
      <alignment horizontal="left" vertical="center"/>
    </xf>
    <xf numFmtId="0" fontId="19" fillId="0" borderId="8" xfId="6" applyFont="1" applyBorder="1" applyAlignment="1">
      <alignment horizontal="left" vertical="center"/>
    </xf>
    <xf numFmtId="0" fontId="20" fillId="0" borderId="24" xfId="6" applyFont="1" applyBorder="1" applyAlignment="1">
      <alignment horizontal="left" vertical="center" wrapText="1"/>
    </xf>
    <xf numFmtId="0" fontId="20" fillId="0" borderId="8" xfId="6" applyFont="1" applyBorder="1" applyAlignment="1">
      <alignment horizontal="left" vertical="center" wrapText="1"/>
    </xf>
    <xf numFmtId="0" fontId="20" fillId="0" borderId="0" xfId="6" applyFont="1" applyAlignment="1">
      <alignment horizontal="left" vertical="center" wrapText="1"/>
    </xf>
    <xf numFmtId="0" fontId="20" fillId="0" borderId="1" xfId="6" applyFont="1" applyBorder="1" applyAlignment="1">
      <alignment horizontal="left" vertical="center" wrapText="1"/>
    </xf>
    <xf numFmtId="0" fontId="20" fillId="0" borderId="67" xfId="6" applyFont="1" applyBorder="1" applyAlignment="1">
      <alignment horizontal="left" vertical="center" wrapText="1"/>
    </xf>
    <xf numFmtId="0" fontId="20" fillId="0" borderId="68" xfId="6" applyFont="1" applyBorder="1" applyAlignment="1">
      <alignment horizontal="left" vertical="center" wrapText="1"/>
    </xf>
    <xf numFmtId="14" fontId="19" fillId="0" borderId="27" xfId="6" applyNumberFormat="1" applyFont="1" applyBorder="1" applyAlignment="1">
      <alignment horizontal="center" vertical="center"/>
    </xf>
    <xf numFmtId="14" fontId="19" fillId="0" borderId="24" xfId="6" applyNumberFormat="1" applyFont="1" applyBorder="1" applyAlignment="1">
      <alignment horizontal="center" vertical="center"/>
    </xf>
    <xf numFmtId="14" fontId="19" fillId="0" borderId="8" xfId="6" applyNumberFormat="1" applyFont="1" applyBorder="1" applyAlignment="1">
      <alignment horizontal="center" vertical="center"/>
    </xf>
    <xf numFmtId="14" fontId="19" fillId="0" borderId="6" xfId="6" applyNumberFormat="1" applyFont="1" applyBorder="1" applyAlignment="1">
      <alignment horizontal="center" vertical="center"/>
    </xf>
    <xf numFmtId="14" fontId="19" fillId="0" borderId="20" xfId="6" applyNumberFormat="1" applyFont="1" applyBorder="1" applyAlignment="1">
      <alignment horizontal="center" vertical="center"/>
    </xf>
    <xf numFmtId="0" fontId="25" fillId="7" borderId="27" xfId="6" applyFont="1" applyFill="1" applyBorder="1" applyAlignment="1">
      <alignment horizontal="center"/>
    </xf>
    <xf numFmtId="0" fontId="25" fillId="7" borderId="24" xfId="6" applyFont="1" applyFill="1" applyBorder="1" applyAlignment="1">
      <alignment horizontal="center"/>
    </xf>
    <xf numFmtId="0" fontId="25" fillId="7" borderId="8" xfId="6" applyFont="1" applyFill="1" applyBorder="1" applyAlignment="1">
      <alignment horizontal="center"/>
    </xf>
    <xf numFmtId="0" fontId="25" fillId="7" borderId="6" xfId="6" applyFont="1" applyFill="1" applyBorder="1" applyAlignment="1">
      <alignment horizontal="center"/>
    </xf>
    <xf numFmtId="0" fontId="25" fillId="7" borderId="20" xfId="6" applyFont="1" applyFill="1" applyBorder="1" applyAlignment="1">
      <alignment horizontal="center"/>
    </xf>
    <xf numFmtId="0" fontId="26" fillId="0" borderId="27" xfId="6" applyFont="1" applyBorder="1" applyAlignment="1">
      <alignment horizontal="center" vertical="center"/>
    </xf>
    <xf numFmtId="0" fontId="26" fillId="0" borderId="24" xfId="6" applyFont="1" applyBorder="1" applyAlignment="1">
      <alignment horizontal="center" vertical="center" wrapText="1"/>
    </xf>
    <xf numFmtId="0" fontId="26" fillId="0" borderId="24" xfId="6" applyFont="1" applyBorder="1" applyAlignment="1">
      <alignment horizontal="center"/>
    </xf>
    <xf numFmtId="0" fontId="26" fillId="0" borderId="24" xfId="6" applyFont="1" applyBorder="1" applyAlignment="1">
      <alignment horizontal="center" vertical="center"/>
    </xf>
    <xf numFmtId="0" fontId="25" fillId="0" borderId="28" xfId="6" applyFont="1" applyBorder="1" applyAlignment="1">
      <alignment horizontal="center" wrapText="1"/>
    </xf>
    <xf numFmtId="0" fontId="25" fillId="0" borderId="29" xfId="6" applyFont="1" applyBorder="1" applyAlignment="1">
      <alignment horizontal="center" wrapText="1"/>
    </xf>
    <xf numFmtId="0" fontId="25" fillId="0" borderId="12" xfId="6" applyFont="1" applyBorder="1" applyAlignment="1">
      <alignment horizontal="center" wrapText="1"/>
    </xf>
    <xf numFmtId="0" fontId="25" fillId="0" borderId="10" xfId="6" applyFont="1" applyBorder="1" applyAlignment="1">
      <alignment horizontal="center" wrapText="1"/>
    </xf>
    <xf numFmtId="0" fontId="25" fillId="0" borderId="69" xfId="6" applyFont="1" applyBorder="1" applyAlignment="1">
      <alignment horizontal="center" wrapText="1"/>
    </xf>
    <xf numFmtId="0" fontId="26" fillId="0" borderId="8" xfId="6" applyFont="1" applyBorder="1" applyAlignment="1">
      <alignment horizontal="center" vertical="center"/>
    </xf>
    <xf numFmtId="0" fontId="26" fillId="0" borderId="7" xfId="6" applyFont="1" applyBorder="1" applyAlignment="1">
      <alignment horizontal="center" vertical="center"/>
    </xf>
    <xf numFmtId="0" fontId="0" fillId="0" borderId="24" xfId="6" applyFont="1" applyBorder="1" applyAlignment="1">
      <alignment horizontal="left" vertical="center" wrapText="1"/>
    </xf>
    <xf numFmtId="0" fontId="26" fillId="0" borderId="27" xfId="6" applyFont="1" applyBorder="1" applyAlignment="1">
      <alignment horizontal="center" vertical="center" wrapText="1"/>
    </xf>
    <xf numFmtId="0" fontId="26" fillId="7" borderId="27" xfId="6" applyFont="1" applyFill="1" applyBorder="1" applyAlignment="1">
      <alignment horizontal="center"/>
    </xf>
    <xf numFmtId="0" fontId="26" fillId="7" borderId="24" xfId="6" applyFont="1" applyFill="1" applyBorder="1" applyAlignment="1">
      <alignment horizontal="center"/>
    </xf>
    <xf numFmtId="0" fontId="26" fillId="7" borderId="8" xfId="6" applyFont="1" applyFill="1" applyBorder="1" applyAlignment="1">
      <alignment horizontal="center"/>
    </xf>
    <xf numFmtId="0" fontId="26" fillId="7" borderId="6" xfId="6" applyFont="1" applyFill="1" applyBorder="1" applyAlignment="1">
      <alignment horizontal="center"/>
    </xf>
    <xf numFmtId="0" fontId="26" fillId="7" borderId="20" xfId="6" applyFont="1" applyFill="1" applyBorder="1" applyAlignment="1">
      <alignment horizontal="center"/>
    </xf>
    <xf numFmtId="0" fontId="8" fillId="5" borderId="16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 vertical="center"/>
    </xf>
    <xf numFmtId="0" fontId="20" fillId="4" borderId="26" xfId="0" applyFont="1" applyFill="1" applyBorder="1" applyAlignment="1">
      <alignment horizontal="center" vertical="center" wrapText="1"/>
    </xf>
    <xf numFmtId="0" fontId="20" fillId="4" borderId="31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0" fontId="3" fillId="0" borderId="16" xfId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0" fontId="3" fillId="0" borderId="18" xfId="1" applyFont="1" applyBorder="1" applyAlignment="1">
      <alignment horizontal="center"/>
    </xf>
    <xf numFmtId="0" fontId="3" fillId="3" borderId="16" xfId="1" applyFont="1" applyFill="1" applyBorder="1" applyAlignment="1">
      <alignment horizontal="center"/>
    </xf>
    <xf numFmtId="0" fontId="3" fillId="3" borderId="17" xfId="1" applyFont="1" applyFill="1" applyBorder="1" applyAlignment="1">
      <alignment horizontal="center"/>
    </xf>
    <xf numFmtId="0" fontId="3" fillId="3" borderId="18" xfId="1" applyFont="1" applyFill="1" applyBorder="1" applyAlignment="1">
      <alignment horizontal="center"/>
    </xf>
    <xf numFmtId="0" fontId="16" fillId="2" borderId="24" xfId="1" applyFont="1" applyFill="1" applyBorder="1" applyAlignment="1">
      <alignment horizontal="left"/>
    </xf>
    <xf numFmtId="0" fontId="3" fillId="0" borderId="24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14" fontId="3" fillId="0" borderId="31" xfId="1" applyNumberFormat="1" applyFont="1" applyBorder="1" applyAlignment="1">
      <alignment horizontal="center"/>
    </xf>
    <xf numFmtId="0" fontId="3" fillId="0" borderId="31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29" xfId="1" applyFont="1" applyBorder="1" applyAlignment="1">
      <alignment horizontal="center"/>
    </xf>
    <xf numFmtId="0" fontId="3" fillId="0" borderId="12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25" xfId="1" applyFont="1" applyBorder="1" applyAlignment="1">
      <alignment horizontal="center"/>
    </xf>
    <xf numFmtId="0" fontId="3" fillId="11" borderId="16" xfId="1" applyFont="1" applyFill="1" applyBorder="1" applyAlignment="1">
      <alignment horizontal="center"/>
    </xf>
    <xf numFmtId="0" fontId="3" fillId="11" borderId="17" xfId="1" applyFont="1" applyFill="1" applyBorder="1" applyAlignment="1">
      <alignment horizontal="center"/>
    </xf>
    <xf numFmtId="0" fontId="3" fillId="11" borderId="18" xfId="1" applyFont="1" applyFill="1" applyBorder="1" applyAlignment="1">
      <alignment horizontal="center"/>
    </xf>
    <xf numFmtId="0" fontId="3" fillId="0" borderId="24" xfId="1" applyFont="1" applyBorder="1" applyAlignment="1">
      <alignment horizontal="left"/>
    </xf>
    <xf numFmtId="0" fontId="3" fillId="0" borderId="28" xfId="1" applyFont="1" applyBorder="1" applyAlignment="1">
      <alignment horizontal="center"/>
    </xf>
    <xf numFmtId="0" fontId="3" fillId="13" borderId="21" xfId="1" applyFont="1" applyFill="1" applyBorder="1" applyAlignment="1">
      <alignment horizontal="center"/>
    </xf>
    <xf numFmtId="0" fontId="3" fillId="13" borderId="22" xfId="1" applyFont="1" applyFill="1" applyBorder="1" applyAlignment="1">
      <alignment horizontal="center"/>
    </xf>
    <xf numFmtId="0" fontId="3" fillId="13" borderId="23" xfId="1" applyFont="1" applyFill="1" applyBorder="1" applyAlignment="1">
      <alignment horizontal="center"/>
    </xf>
    <xf numFmtId="0" fontId="3" fillId="11" borderId="24" xfId="1" applyFont="1" applyFill="1" applyBorder="1" applyAlignment="1">
      <alignment horizontal="center"/>
    </xf>
    <xf numFmtId="0" fontId="3" fillId="11" borderId="8" xfId="1" applyFont="1" applyFill="1" applyBorder="1" applyAlignment="1">
      <alignment horizontal="center"/>
    </xf>
    <xf numFmtId="2" fontId="3" fillId="0" borderId="24" xfId="1" applyNumberFormat="1" applyFont="1" applyBorder="1" applyAlignment="1">
      <alignment horizontal="center"/>
    </xf>
    <xf numFmtId="2" fontId="3" fillId="0" borderId="8" xfId="1" applyNumberFormat="1" applyFont="1" applyBorder="1" applyAlignment="1">
      <alignment horizontal="center"/>
    </xf>
    <xf numFmtId="0" fontId="2" fillId="0" borderId="24" xfId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3" fillId="0" borderId="24" xfId="1" applyFont="1" applyBorder="1" applyAlignment="1">
      <alignment horizontal="center" wrapText="1"/>
    </xf>
    <xf numFmtId="0" fontId="3" fillId="0" borderId="8" xfId="1" applyFont="1" applyBorder="1" applyAlignment="1">
      <alignment horizontal="center" wrapText="1"/>
    </xf>
    <xf numFmtId="0" fontId="3" fillId="11" borderId="31" xfId="1" applyFont="1" applyFill="1" applyBorder="1" applyAlignment="1">
      <alignment horizontal="center"/>
    </xf>
    <xf numFmtId="0" fontId="3" fillId="11" borderId="4" xfId="1" applyFont="1" applyFill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16" fillId="12" borderId="30" xfId="1" applyFont="1" applyFill="1" applyBorder="1" applyAlignment="1">
      <alignment horizontal="center"/>
    </xf>
    <xf numFmtId="0" fontId="16" fillId="12" borderId="6" xfId="1" applyFont="1" applyFill="1" applyBorder="1" applyAlignment="1">
      <alignment horizontal="center"/>
    </xf>
    <xf numFmtId="0" fontId="16" fillId="12" borderId="7" xfId="1" applyFont="1" applyFill="1" applyBorder="1" applyAlignment="1">
      <alignment horizontal="center"/>
    </xf>
    <xf numFmtId="0" fontId="3" fillId="11" borderId="21" xfId="1" applyFont="1" applyFill="1" applyBorder="1" applyAlignment="1">
      <alignment horizontal="center"/>
    </xf>
    <xf numFmtId="0" fontId="3" fillId="11" borderId="22" xfId="1" applyFont="1" applyFill="1" applyBorder="1" applyAlignment="1">
      <alignment horizontal="center"/>
    </xf>
    <xf numFmtId="0" fontId="3" fillId="11" borderId="23" xfId="1" applyFont="1" applyFill="1" applyBorder="1" applyAlignment="1">
      <alignment horizontal="center"/>
    </xf>
    <xf numFmtId="0" fontId="16" fillId="12" borderId="40" xfId="1" applyFont="1" applyFill="1" applyBorder="1" applyAlignment="1">
      <alignment horizontal="center"/>
    </xf>
    <xf numFmtId="0" fontId="16" fillId="12" borderId="10" xfId="1" applyFont="1" applyFill="1" applyBorder="1" applyAlignment="1">
      <alignment horizontal="center"/>
    </xf>
    <xf numFmtId="0" fontId="16" fillId="12" borderId="11" xfId="1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12" borderId="17" xfId="1" applyFont="1" applyFill="1" applyBorder="1" applyAlignment="1">
      <alignment horizontal="center"/>
    </xf>
    <xf numFmtId="0" fontId="3" fillId="13" borderId="16" xfId="1" applyFont="1" applyFill="1" applyBorder="1" applyAlignment="1">
      <alignment horizontal="center"/>
    </xf>
    <xf numFmtId="0" fontId="3" fillId="13" borderId="17" xfId="1" applyFont="1" applyFill="1" applyBorder="1" applyAlignment="1">
      <alignment horizontal="center"/>
    </xf>
    <xf numFmtId="0" fontId="3" fillId="13" borderId="18" xfId="1" applyFont="1" applyFill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164" fontId="2" fillId="12" borderId="30" xfId="1" applyNumberFormat="1" applyFill="1" applyBorder="1" applyAlignment="1">
      <alignment horizontal="left"/>
    </xf>
    <xf numFmtId="164" fontId="2" fillId="12" borderId="6" xfId="1" applyNumberFormat="1" applyFill="1" applyBorder="1" applyAlignment="1">
      <alignment horizontal="left"/>
    </xf>
    <xf numFmtId="164" fontId="2" fillId="12" borderId="7" xfId="1" applyNumberFormat="1" applyFill="1" applyBorder="1" applyAlignment="1">
      <alignment horizontal="left"/>
    </xf>
    <xf numFmtId="0" fontId="2" fillId="12" borderId="30" xfId="1" applyFill="1" applyBorder="1" applyAlignment="1">
      <alignment horizontal="left"/>
    </xf>
    <xf numFmtId="0" fontId="2" fillId="12" borderId="6" xfId="1" applyFill="1" applyBorder="1" applyAlignment="1">
      <alignment horizontal="left"/>
    </xf>
    <xf numFmtId="0" fontId="2" fillId="12" borderId="7" xfId="1" applyFill="1" applyBorder="1" applyAlignment="1">
      <alignment horizontal="left"/>
    </xf>
    <xf numFmtId="0" fontId="3" fillId="11" borderId="5" xfId="1" applyFont="1" applyFill="1" applyBorder="1" applyAlignment="1">
      <alignment horizontal="center"/>
    </xf>
    <xf numFmtId="0" fontId="3" fillId="11" borderId="6" xfId="1" applyFont="1" applyFill="1" applyBorder="1" applyAlignment="1">
      <alignment horizontal="center"/>
    </xf>
    <xf numFmtId="0" fontId="3" fillId="11" borderId="20" xfId="1" applyFont="1" applyFill="1" applyBorder="1" applyAlignment="1">
      <alignment horizontal="center"/>
    </xf>
    <xf numFmtId="0" fontId="2" fillId="0" borderId="30" xfId="1" applyBorder="1" applyAlignment="1">
      <alignment horizontal="left"/>
    </xf>
    <xf numFmtId="0" fontId="2" fillId="0" borderId="6" xfId="1" applyBorder="1" applyAlignment="1">
      <alignment horizontal="left"/>
    </xf>
    <xf numFmtId="0" fontId="2" fillId="0" borderId="7" xfId="1" applyBorder="1" applyAlignment="1">
      <alignment horizontal="left"/>
    </xf>
    <xf numFmtId="0" fontId="3" fillId="7" borderId="14" xfId="1" applyFont="1" applyFill="1" applyBorder="1" applyAlignment="1">
      <alignment horizontal="center" wrapText="1"/>
    </xf>
    <xf numFmtId="0" fontId="3" fillId="7" borderId="0" xfId="1" applyFont="1" applyFill="1" applyAlignment="1">
      <alignment horizontal="center" wrapText="1"/>
    </xf>
    <xf numFmtId="0" fontId="0" fillId="9" borderId="27" xfId="0" applyFill="1" applyBorder="1" applyAlignment="1">
      <alignment horizontal="center"/>
    </xf>
    <xf numFmtId="0" fontId="0" fillId="9" borderId="24" xfId="0" applyFill="1" applyBorder="1" applyAlignment="1">
      <alignment horizontal="center"/>
    </xf>
    <xf numFmtId="0" fontId="0" fillId="9" borderId="30" xfId="0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4" fillId="2" borderId="40" xfId="0" applyFont="1" applyFill="1" applyBorder="1" applyAlignment="1">
      <alignment horizontal="center"/>
    </xf>
    <xf numFmtId="0" fontId="4" fillId="0" borderId="2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9">
    <cellStyle name="Currency 3" xfId="2" xr:uid="{00000000-0005-0000-0000-000001000000}"/>
    <cellStyle name="Moeda" xfId="5" builtinId="4"/>
    <cellStyle name="Moeda 3" xfId="7" xr:uid="{834D06C6-F050-4431-AC07-10815AD1D15F}"/>
    <cellStyle name="Normal" xfId="0" builtinId="0"/>
    <cellStyle name="Normal 2 2" xfId="6" xr:uid="{57DB6699-FF74-48D3-959F-FCC5C858001A}"/>
    <cellStyle name="Normal 3" xfId="1" xr:uid="{00000000-0005-0000-0000-000003000000}"/>
    <cellStyle name="Porcentagem" xfId="4" builtinId="5"/>
    <cellStyle name="Vírgula" xfId="3" builtinId="3"/>
    <cellStyle name="Vírgula 3" xfId="8" xr:uid="{8CBD6EEE-ACA4-4E77-8983-D03275B50859}"/>
  </cellStyles>
  <dxfs count="0"/>
  <tableStyles count="0" defaultTableStyle="TableStyleMedium2" defaultPivotStyle="PivotStyleLight16"/>
  <colors>
    <mruColors>
      <color rgb="FF60F6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EBD7B-78F7-4061-A20C-700D8CE9A67D}">
  <sheetPr>
    <pageSetUpPr fitToPage="1"/>
  </sheetPr>
  <dimension ref="B1:K20"/>
  <sheetViews>
    <sheetView tabSelected="1" zoomScale="85" zoomScaleNormal="85" workbookViewId="0">
      <selection activeCell="E20" sqref="E20"/>
    </sheetView>
  </sheetViews>
  <sheetFormatPr defaultRowHeight="15" x14ac:dyDescent="0.25"/>
  <cols>
    <col min="1" max="1" width="2.85546875" customWidth="1"/>
    <col min="2" max="2" width="5.28515625" bestFit="1" customWidth="1"/>
    <col min="3" max="4" width="13.42578125" customWidth="1"/>
    <col min="5" max="5" width="82.28515625" customWidth="1"/>
    <col min="6" max="6" width="6.7109375" customWidth="1"/>
    <col min="7" max="7" width="11.28515625" bestFit="1" customWidth="1"/>
    <col min="8" max="8" width="11.5703125" customWidth="1"/>
    <col min="9" max="9" width="9.28515625" customWidth="1"/>
    <col min="10" max="10" width="12.42578125" customWidth="1"/>
    <col min="11" max="11" width="14.85546875" bestFit="1" customWidth="1"/>
  </cols>
  <sheetData>
    <row r="1" spans="2:11" ht="15" customHeight="1" thickBot="1" x14ac:dyDescent="0.3"/>
    <row r="2" spans="2:11" ht="30" customHeight="1" x14ac:dyDescent="0.25">
      <c r="B2" s="189"/>
      <c r="C2" s="190"/>
      <c r="D2" s="190"/>
      <c r="E2" s="190"/>
      <c r="F2" s="190"/>
      <c r="G2" s="190"/>
      <c r="H2" s="190"/>
      <c r="I2" s="190"/>
      <c r="J2" s="190"/>
      <c r="K2" s="191"/>
    </row>
    <row r="3" spans="2:11" ht="30" customHeight="1" x14ac:dyDescent="0.25">
      <c r="B3" s="192" t="s">
        <v>127</v>
      </c>
      <c r="C3" s="193"/>
      <c r="D3" s="194"/>
      <c r="E3" s="195" t="s">
        <v>179</v>
      </c>
      <c r="F3" s="196"/>
      <c r="G3" s="196"/>
      <c r="H3" s="196"/>
      <c r="I3" s="197"/>
      <c r="J3" s="198" t="s">
        <v>169</v>
      </c>
      <c r="K3" s="199"/>
    </row>
    <row r="4" spans="2:11" ht="30" customHeight="1" x14ac:dyDescent="0.25">
      <c r="B4" s="192" t="s">
        <v>12</v>
      </c>
      <c r="C4" s="193"/>
      <c r="D4" s="194"/>
      <c r="E4" s="195" t="s">
        <v>180</v>
      </c>
      <c r="F4" s="196"/>
      <c r="G4" s="196"/>
      <c r="H4" s="196"/>
      <c r="I4" s="197"/>
      <c r="J4" s="198"/>
      <c r="K4" s="199"/>
    </row>
    <row r="5" spans="2:11" ht="30" customHeight="1" thickBot="1" x14ac:dyDescent="0.3">
      <c r="B5" s="200" t="s">
        <v>128</v>
      </c>
      <c r="C5" s="201"/>
      <c r="D5" s="202"/>
      <c r="E5" s="111"/>
      <c r="F5" s="203"/>
      <c r="G5" s="204"/>
      <c r="H5" s="204"/>
      <c r="I5" s="204"/>
      <c r="J5" s="204"/>
      <c r="K5" s="205"/>
    </row>
    <row r="6" spans="2:11" ht="15.75" customHeight="1" thickBot="1" x14ac:dyDescent="0.3">
      <c r="B6" s="112" t="s">
        <v>129</v>
      </c>
      <c r="C6" s="112" t="s">
        <v>130</v>
      </c>
      <c r="D6" s="112" t="s">
        <v>131</v>
      </c>
      <c r="E6" s="112" t="s">
        <v>29</v>
      </c>
      <c r="F6" s="206" t="s">
        <v>132</v>
      </c>
      <c r="G6" s="207"/>
      <c r="H6" s="207"/>
      <c r="I6" s="207"/>
      <c r="J6" s="207"/>
      <c r="K6" s="208"/>
    </row>
    <row r="7" spans="2:11" ht="15.75" thickBot="1" x14ac:dyDescent="0.3">
      <c r="B7" s="113">
        <v>1</v>
      </c>
      <c r="C7" s="114"/>
      <c r="D7" s="115"/>
      <c r="E7" s="116" t="s">
        <v>168</v>
      </c>
      <c r="F7" s="117" t="s">
        <v>177</v>
      </c>
      <c r="G7" s="118" t="s">
        <v>133</v>
      </c>
      <c r="H7" s="119" t="s">
        <v>134</v>
      </c>
      <c r="I7" s="118" t="s">
        <v>135</v>
      </c>
      <c r="J7" s="120" t="s">
        <v>136</v>
      </c>
      <c r="K7" s="121" t="s">
        <v>13</v>
      </c>
    </row>
    <row r="8" spans="2:11" ht="52.5" customHeight="1" thickBot="1" x14ac:dyDescent="0.3">
      <c r="B8" s="122" t="s">
        <v>137</v>
      </c>
      <c r="C8" s="123" t="s">
        <v>138</v>
      </c>
      <c r="D8" s="124" t="s">
        <v>139</v>
      </c>
      <c r="E8" s="185" t="s">
        <v>181</v>
      </c>
      <c r="F8" s="125">
        <v>12</v>
      </c>
      <c r="G8" s="184">
        <v>15</v>
      </c>
      <c r="H8" s="126">
        <f>'Composição Geral'!F17/12/15</f>
        <v>4416.3118168337505</v>
      </c>
      <c r="I8" s="127">
        <f>BDI!B10</f>
        <v>0.18509999999999999</v>
      </c>
      <c r="J8" s="128">
        <f>H8*(100%+I8)</f>
        <v>5233.7711341296781</v>
      </c>
      <c r="K8" s="129">
        <f>J8*G8*F8</f>
        <v>942078.80414334196</v>
      </c>
    </row>
    <row r="9" spans="2:11" ht="15.75" thickBot="1" x14ac:dyDescent="0.3">
      <c r="B9" s="122"/>
      <c r="C9" s="130"/>
      <c r="D9" s="122"/>
      <c r="E9" s="209" t="s">
        <v>140</v>
      </c>
      <c r="F9" s="210"/>
      <c r="G9" s="210"/>
      <c r="H9" s="210"/>
      <c r="I9" s="210"/>
      <c r="J9" s="211"/>
      <c r="K9" s="131">
        <f>SUM(K8:K8)</f>
        <v>942078.80414334196</v>
      </c>
    </row>
    <row r="10" spans="2:11" ht="15.75" thickBot="1" x14ac:dyDescent="0.3">
      <c r="B10" s="132"/>
      <c r="C10" s="212" t="s">
        <v>162</v>
      </c>
      <c r="D10" s="213"/>
      <c r="E10" s="213"/>
      <c r="F10" s="213"/>
      <c r="G10" s="213"/>
      <c r="H10" s="213"/>
      <c r="I10" s="213"/>
      <c r="J10" s="214"/>
      <c r="K10" s="133">
        <f>SUM(K9)</f>
        <v>942078.80414334196</v>
      </c>
    </row>
    <row r="11" spans="2:11" ht="64.5" customHeight="1" thickBot="1" x14ac:dyDescent="0.3">
      <c r="B11" s="186"/>
      <c r="C11" s="187"/>
      <c r="D11" s="187"/>
      <c r="E11" s="187"/>
      <c r="F11" s="187"/>
      <c r="G11" s="187"/>
      <c r="H11" s="187"/>
      <c r="I11" s="187"/>
      <c r="J11" s="187"/>
      <c r="K11" s="188"/>
    </row>
    <row r="12" spans="2:11" x14ac:dyDescent="0.25">
      <c r="K12" s="134"/>
    </row>
    <row r="13" spans="2:11" x14ac:dyDescent="0.25">
      <c r="K13" s="135"/>
    </row>
    <row r="14" spans="2:11" x14ac:dyDescent="0.25">
      <c r="K14" s="135"/>
    </row>
    <row r="17" spans="5:5" x14ac:dyDescent="0.25">
      <c r="E17" s="136"/>
    </row>
    <row r="18" spans="5:5" x14ac:dyDescent="0.25">
      <c r="E18" s="136"/>
    </row>
    <row r="19" spans="5:5" x14ac:dyDescent="0.25">
      <c r="E19" s="136"/>
    </row>
    <row r="20" spans="5:5" x14ac:dyDescent="0.25">
      <c r="E20" s="136"/>
    </row>
  </sheetData>
  <sheetProtection selectLockedCells="1"/>
  <mergeCells count="12">
    <mergeCell ref="B11:K11"/>
    <mergeCell ref="B2:K2"/>
    <mergeCell ref="B3:D3"/>
    <mergeCell ref="E3:I3"/>
    <mergeCell ref="J3:K4"/>
    <mergeCell ref="B4:D4"/>
    <mergeCell ref="E4:I4"/>
    <mergeCell ref="B5:D5"/>
    <mergeCell ref="F5:K5"/>
    <mergeCell ref="F6:K6"/>
    <mergeCell ref="E9:J9"/>
    <mergeCell ref="C10:J10"/>
  </mergeCells>
  <pageMargins left="0.51181102362204722" right="0.51181102362204722" top="0.78740157480314965" bottom="0.78740157480314965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36401-71F7-427A-BE81-06CDFFBAFA4D}">
  <dimension ref="A1:P43"/>
  <sheetViews>
    <sheetView topLeftCell="A28" zoomScaleNormal="100" zoomScaleSheetLayoutView="85" workbookViewId="0">
      <selection activeCell="E23" sqref="E23"/>
    </sheetView>
  </sheetViews>
  <sheetFormatPr defaultRowHeight="15.75" x14ac:dyDescent="0.25"/>
  <cols>
    <col min="1" max="1" width="9.28515625" style="35" customWidth="1"/>
    <col min="2" max="2" width="33" style="35" bestFit="1" customWidth="1"/>
    <col min="3" max="3" width="7.42578125" style="35" customWidth="1"/>
    <col min="4" max="4" width="15.140625" style="35" bestFit="1" customWidth="1"/>
    <col min="5" max="5" width="12.7109375" style="36" bestFit="1" customWidth="1"/>
    <col min="6" max="6" width="17" style="36" customWidth="1"/>
    <col min="7" max="7" width="17" customWidth="1"/>
    <col min="8" max="8" width="42.7109375" style="36" customWidth="1"/>
    <col min="9" max="9" width="13.140625" style="36" bestFit="1" customWidth="1"/>
    <col min="10" max="10" width="16.42578125" style="35" bestFit="1" customWidth="1"/>
    <col min="11" max="11" width="7.7109375" style="35" bestFit="1" customWidth="1"/>
    <col min="12" max="16384" width="9.140625" style="35"/>
  </cols>
  <sheetData>
    <row r="1" spans="1:10" x14ac:dyDescent="0.25">
      <c r="A1" s="215" t="s">
        <v>0</v>
      </c>
      <c r="B1" s="216"/>
      <c r="C1" s="216"/>
      <c r="D1" s="216"/>
      <c r="E1" s="216"/>
      <c r="F1" s="216"/>
    </row>
    <row r="2" spans="1:10" x14ac:dyDescent="0.25">
      <c r="A2" s="215" t="s">
        <v>14</v>
      </c>
      <c r="B2" s="216"/>
      <c r="C2" s="216"/>
      <c r="D2" s="216"/>
      <c r="E2" s="216"/>
      <c r="F2" s="216"/>
    </row>
    <row r="3" spans="1:10" x14ac:dyDescent="0.25">
      <c r="A3" s="37" t="s">
        <v>12</v>
      </c>
      <c r="B3" s="217" t="str">
        <f>Orçamento!E4</f>
        <v>MUNICÍPIO DE SELVÍRIA - MS</v>
      </c>
      <c r="C3" s="217"/>
      <c r="D3" s="217"/>
      <c r="E3" s="217"/>
      <c r="F3" s="217"/>
    </row>
    <row r="4" spans="1:10" ht="16.5" thickBot="1" x14ac:dyDescent="0.3">
      <c r="A4" s="246" t="str">
        <f>Orçamento!E8</f>
        <v>Serviços de proficionais de apoio aos alunos com deficiência matriculados nas escolas e CEIs da rede Municipal de Educação de Selvíria MS</v>
      </c>
      <c r="B4" s="246"/>
      <c r="C4" s="246"/>
      <c r="D4" s="246"/>
      <c r="E4" s="246"/>
      <c r="F4" s="246"/>
    </row>
    <row r="5" spans="1:10" ht="20.25" thickBot="1" x14ac:dyDescent="0.35">
      <c r="A5" s="233" t="s">
        <v>27</v>
      </c>
      <c r="B5" s="234"/>
      <c r="C5" s="234"/>
      <c r="D5" s="234"/>
      <c r="E5" s="234"/>
      <c r="F5" s="235"/>
      <c r="H5" s="35"/>
    </row>
    <row r="6" spans="1:10" s="40" customFormat="1" ht="31.5" x14ac:dyDescent="0.25">
      <c r="A6" s="38" t="s">
        <v>21</v>
      </c>
      <c r="B6" s="39" t="s">
        <v>22</v>
      </c>
      <c r="C6" s="39" t="s">
        <v>23</v>
      </c>
      <c r="D6" s="44" t="s">
        <v>24</v>
      </c>
      <c r="E6" s="47" t="s">
        <v>25</v>
      </c>
      <c r="F6" s="48" t="s">
        <v>10</v>
      </c>
      <c r="G6"/>
      <c r="I6" s="49"/>
    </row>
    <row r="7" spans="1:10" ht="16.5" thickBot="1" x14ac:dyDescent="0.3">
      <c r="A7" s="41">
        <v>1</v>
      </c>
      <c r="B7" s="42" t="str">
        <f>Quadro!B4</f>
        <v>Profissional de Apoio</v>
      </c>
      <c r="C7" s="43">
        <f>Quadro!C8</f>
        <v>15</v>
      </c>
      <c r="D7" s="45">
        <f>'Profissional de Apoio'!E97</f>
        <v>4028.663783300417</v>
      </c>
      <c r="E7" s="45">
        <f>C7*D7</f>
        <v>60429.956749506251</v>
      </c>
      <c r="F7" s="46">
        <f>E7*12</f>
        <v>725159.48099407507</v>
      </c>
      <c r="G7" s="180">
        <f>((F$17/F$8)*F7)/F$17</f>
        <v>1</v>
      </c>
      <c r="H7" s="182"/>
    </row>
    <row r="8" spans="1:10" ht="16.5" thickBot="1" x14ac:dyDescent="0.3">
      <c r="A8" s="241" t="s">
        <v>15</v>
      </c>
      <c r="B8" s="242"/>
      <c r="C8" s="56">
        <f>SUM(C7:C7)</f>
        <v>15</v>
      </c>
      <c r="D8" s="56"/>
      <c r="E8" s="57">
        <f>SUM(E7:E7)</f>
        <v>60429.956749506251</v>
      </c>
      <c r="F8" s="58">
        <f>SUM(F7:F7)</f>
        <v>725159.48099407507</v>
      </c>
      <c r="G8" s="9">
        <f>SUM(G7:G7)</f>
        <v>1</v>
      </c>
      <c r="H8" s="182"/>
    </row>
    <row r="9" spans="1:10" ht="16.5" thickBot="1" x14ac:dyDescent="0.3">
      <c r="A9" s="51"/>
      <c r="B9" s="52"/>
      <c r="E9" s="50"/>
      <c r="F9" s="53"/>
      <c r="G9" s="88"/>
      <c r="H9" s="182">
        <f>F$17*G9</f>
        <v>0</v>
      </c>
    </row>
    <row r="10" spans="1:10" ht="19.5" x14ac:dyDescent="0.3">
      <c r="A10" s="236" t="s">
        <v>28</v>
      </c>
      <c r="B10" s="237"/>
      <c r="C10" s="237"/>
      <c r="D10" s="237"/>
      <c r="E10" s="237"/>
      <c r="F10" s="238"/>
      <c r="H10" s="35"/>
    </row>
    <row r="11" spans="1:10" ht="31.5" x14ac:dyDescent="0.25">
      <c r="A11" s="247" t="s">
        <v>29</v>
      </c>
      <c r="B11" s="248"/>
      <c r="C11" s="248"/>
      <c r="D11" s="248"/>
      <c r="E11" s="100" t="s">
        <v>25</v>
      </c>
      <c r="F11" s="101" t="s">
        <v>10</v>
      </c>
      <c r="H11" s="35" t="s">
        <v>11</v>
      </c>
      <c r="I11" s="36" t="s">
        <v>13</v>
      </c>
      <c r="J11" s="35" t="s">
        <v>26</v>
      </c>
    </row>
    <row r="12" spans="1:10" x14ac:dyDescent="0.25">
      <c r="A12" s="249" t="s">
        <v>178</v>
      </c>
      <c r="B12" s="250"/>
      <c r="C12" s="250"/>
      <c r="D12" s="250"/>
      <c r="E12" s="45">
        <f>(H12*I12)/J12</f>
        <v>5000</v>
      </c>
      <c r="F12" s="46">
        <f>E12*12</f>
        <v>60000</v>
      </c>
      <c r="H12" s="35">
        <v>1</v>
      </c>
      <c r="I12" s="36">
        <v>5000</v>
      </c>
      <c r="J12" s="35">
        <f>H12</f>
        <v>1</v>
      </c>
    </row>
    <row r="13" spans="1:10" x14ac:dyDescent="0.25">
      <c r="A13" s="251" t="s">
        <v>50</v>
      </c>
      <c r="B13" s="252"/>
      <c r="C13" s="252"/>
      <c r="D13" s="252"/>
      <c r="E13" s="45">
        <f t="shared" ref="E13" si="0">(H13*I13)/J13</f>
        <v>814.72050300000001</v>
      </c>
      <c r="F13" s="46">
        <f t="shared" ref="F13" si="1">E13*12</f>
        <v>9776.6460360000001</v>
      </c>
      <c r="H13" s="35">
        <f>C7</f>
        <v>15</v>
      </c>
      <c r="I13" s="36">
        <v>54.314700199999997</v>
      </c>
      <c r="J13" s="35">
        <v>1</v>
      </c>
    </row>
    <row r="14" spans="1:10" ht="16.5" thickBot="1" x14ac:dyDescent="0.3">
      <c r="A14" s="239" t="s">
        <v>30</v>
      </c>
      <c r="B14" s="240"/>
      <c r="C14" s="240"/>
      <c r="D14" s="240"/>
      <c r="E14" s="104">
        <f>SUM(E12:E13)</f>
        <v>5814.7205030000005</v>
      </c>
      <c r="F14" s="105">
        <f>SUM(F12:F13)</f>
        <v>69776.646036000006</v>
      </c>
      <c r="H14" s="35"/>
    </row>
    <row r="15" spans="1:10" ht="16.5" thickBot="1" x14ac:dyDescent="0.3">
      <c r="A15" s="220"/>
      <c r="B15" s="221"/>
      <c r="C15" s="221"/>
      <c r="D15" s="221"/>
      <c r="E15" s="221"/>
      <c r="F15" s="222"/>
      <c r="H15" s="35"/>
      <c r="I15" s="183"/>
    </row>
    <row r="16" spans="1:10" ht="16.5" thickBot="1" x14ac:dyDescent="0.3">
      <c r="A16" s="231" t="s">
        <v>42</v>
      </c>
      <c r="B16" s="232"/>
      <c r="C16" s="232"/>
      <c r="D16" s="232"/>
      <c r="E16" s="54">
        <f>E14+E8</f>
        <v>66244.677252506255</v>
      </c>
      <c r="F16" s="55">
        <f>F14+F8</f>
        <v>794936.12703007506</v>
      </c>
      <c r="H16" s="35"/>
    </row>
    <row r="17" spans="1:8" x14ac:dyDescent="0.25">
      <c r="A17" s="231" t="s">
        <v>171</v>
      </c>
      <c r="B17" s="232"/>
      <c r="C17" s="232"/>
      <c r="D17" s="232"/>
      <c r="E17" s="54">
        <f>E14+E8</f>
        <v>66244.677252506255</v>
      </c>
      <c r="F17" s="55">
        <f>F14+F8</f>
        <v>794936.12703007506</v>
      </c>
      <c r="H17" s="35"/>
    </row>
    <row r="18" spans="1:8" x14ac:dyDescent="0.25">
      <c r="A18" s="99"/>
      <c r="E18" s="50"/>
      <c r="F18" s="53"/>
    </row>
    <row r="19" spans="1:8" ht="19.5" x14ac:dyDescent="0.3">
      <c r="A19" s="226" t="s">
        <v>172</v>
      </c>
      <c r="B19" s="227"/>
      <c r="C19" s="227"/>
      <c r="D19" s="227"/>
      <c r="E19" s="227"/>
      <c r="F19" s="228"/>
    </row>
    <row r="20" spans="1:8" ht="31.5" x14ac:dyDescent="0.25">
      <c r="A20" s="229" t="s">
        <v>29</v>
      </c>
      <c r="B20" s="230"/>
      <c r="C20" s="230"/>
      <c r="D20" s="230"/>
      <c r="E20" s="47" t="s">
        <v>25</v>
      </c>
      <c r="F20" s="48" t="s">
        <v>10</v>
      </c>
    </row>
    <row r="21" spans="1:8" x14ac:dyDescent="0.25">
      <c r="A21" s="223" t="s">
        <v>33</v>
      </c>
      <c r="B21" s="224"/>
      <c r="C21" s="224"/>
      <c r="D21" s="224"/>
      <c r="E21" s="224"/>
      <c r="F21" s="225"/>
    </row>
    <row r="22" spans="1:8" x14ac:dyDescent="0.25">
      <c r="A22" s="109" t="s">
        <v>34</v>
      </c>
      <c r="B22" s="10" t="str">
        <f>BDI!A3</f>
        <v>Administração Central</v>
      </c>
      <c r="C22" s="106">
        <f>BDI!B3</f>
        <v>3.5000000000000003E-2</v>
      </c>
      <c r="D22" s="10"/>
      <c r="E22" s="45">
        <f>E$17*C22</f>
        <v>2318.563703837719</v>
      </c>
      <c r="F22" s="46">
        <f>E22*12</f>
        <v>27822.764446052628</v>
      </c>
    </row>
    <row r="23" spans="1:8" x14ac:dyDescent="0.25">
      <c r="A23" s="109" t="s">
        <v>36</v>
      </c>
      <c r="B23" s="10" t="str">
        <f>BDI!A4</f>
        <v>Risco, Seguro e Garantia</v>
      </c>
      <c r="C23" s="106">
        <f>BDI!B4</f>
        <v>1.8599999999999998E-2</v>
      </c>
      <c r="D23" s="10"/>
      <c r="E23" s="45">
        <f>E$17*C23</f>
        <v>1232.1509968966163</v>
      </c>
      <c r="F23" s="46">
        <f>E23*12</f>
        <v>14785.811962759395</v>
      </c>
    </row>
    <row r="24" spans="1:8" x14ac:dyDescent="0.25">
      <c r="A24" s="109" t="s">
        <v>37</v>
      </c>
      <c r="B24" s="10" t="str">
        <f>BDI!A5</f>
        <v>Despesas Financeiras</v>
      </c>
      <c r="C24" s="106">
        <f>BDI!B5</f>
        <v>1.4999999999999999E-2</v>
      </c>
      <c r="D24" s="10"/>
      <c r="E24" s="45">
        <f>E$17*C24</f>
        <v>993.67015878759378</v>
      </c>
      <c r="F24" s="46">
        <f>E24*12</f>
        <v>11924.041905451126</v>
      </c>
    </row>
    <row r="25" spans="1:8" x14ac:dyDescent="0.25">
      <c r="A25" s="109" t="s">
        <v>35</v>
      </c>
      <c r="B25" s="10" t="str">
        <f>BDI!A6</f>
        <v>Lucro</v>
      </c>
      <c r="C25" s="106">
        <f>BDI!B6</f>
        <v>0.03</v>
      </c>
      <c r="D25" s="10"/>
      <c r="E25" s="45">
        <f>E$17*C25</f>
        <v>1987.3403175751876</v>
      </c>
      <c r="F25" s="46">
        <f>E25*12</f>
        <v>23848.083810902252</v>
      </c>
      <c r="G25" s="9"/>
    </row>
    <row r="26" spans="1:8" x14ac:dyDescent="0.25">
      <c r="A26" s="218" t="s">
        <v>38</v>
      </c>
      <c r="B26" s="219"/>
      <c r="C26" s="219"/>
      <c r="D26" s="219"/>
      <c r="E26" s="107">
        <f>SUM(E22:E25)</f>
        <v>6531.725177097117</v>
      </c>
      <c r="F26" s="110">
        <f>SUM(F22:F25)</f>
        <v>78380.702125165408</v>
      </c>
      <c r="H26" s="35"/>
    </row>
    <row r="27" spans="1:8" x14ac:dyDescent="0.25">
      <c r="A27" s="223" t="s">
        <v>32</v>
      </c>
      <c r="B27" s="224"/>
      <c r="C27" s="224"/>
      <c r="D27" s="224"/>
      <c r="E27" s="224"/>
      <c r="F27" s="225"/>
    </row>
    <row r="28" spans="1:8" x14ac:dyDescent="0.25">
      <c r="A28" s="109" t="s">
        <v>34</v>
      </c>
      <c r="B28" s="10" t="str">
        <f>BDI!A7</f>
        <v>PIS</v>
      </c>
      <c r="C28" s="108">
        <f>BDI!B7</f>
        <v>6.4999999999999997E-3</v>
      </c>
      <c r="D28" s="10"/>
      <c r="E28" s="45">
        <f>E$17*C28</f>
        <v>430.59040214129067</v>
      </c>
      <c r="F28" s="46">
        <f t="shared" ref="F28:F30" si="2">E28*12</f>
        <v>5167.0848256954878</v>
      </c>
    </row>
    <row r="29" spans="1:8" x14ac:dyDescent="0.25">
      <c r="A29" s="109" t="s">
        <v>36</v>
      </c>
      <c r="B29" s="10" t="str">
        <f>BDI!A8</f>
        <v>COFINS</v>
      </c>
      <c r="C29" s="108">
        <f>BDI!B8</f>
        <v>0.03</v>
      </c>
      <c r="D29" s="10"/>
      <c r="E29" s="45">
        <f>E$17*C29</f>
        <v>1987.3403175751876</v>
      </c>
      <c r="F29" s="46">
        <f t="shared" si="2"/>
        <v>23848.083810902252</v>
      </c>
    </row>
    <row r="30" spans="1:8" x14ac:dyDescent="0.25">
      <c r="A30" s="109" t="s">
        <v>37</v>
      </c>
      <c r="B30" s="10" t="str">
        <f>BDI!A9</f>
        <v>ISSQN</v>
      </c>
      <c r="C30" s="108">
        <f>BDI!B9</f>
        <v>0.05</v>
      </c>
      <c r="D30" s="10"/>
      <c r="E30" s="45">
        <f>E$17*C30</f>
        <v>3312.2338626253131</v>
      </c>
      <c r="F30" s="46">
        <f t="shared" si="2"/>
        <v>39746.806351503757</v>
      </c>
    </row>
    <row r="31" spans="1:8" x14ac:dyDescent="0.25">
      <c r="A31" s="218" t="s">
        <v>41</v>
      </c>
      <c r="B31" s="219"/>
      <c r="C31" s="219"/>
      <c r="D31" s="219"/>
      <c r="E31" s="107">
        <f>SUM(E28:E30)</f>
        <v>5730.1645823417912</v>
      </c>
      <c r="F31" s="110">
        <f>SUM(F28:F30)</f>
        <v>68761.974988101501</v>
      </c>
    </row>
    <row r="32" spans="1:8" ht="16.5" thickBot="1" x14ac:dyDescent="0.3">
      <c r="A32" s="102"/>
      <c r="B32" s="103" t="s">
        <v>31</v>
      </c>
      <c r="C32" s="103"/>
      <c r="D32" s="103"/>
      <c r="E32" s="104">
        <f>E26+E31</f>
        <v>12261.889759438909</v>
      </c>
      <c r="F32" s="105">
        <f>F26+F31</f>
        <v>147142.67711326689</v>
      </c>
      <c r="G32" s="9"/>
    </row>
    <row r="33" spans="1:16" ht="16.5" thickBot="1" x14ac:dyDescent="0.3">
      <c r="A33" s="220"/>
      <c r="B33" s="221"/>
      <c r="C33" s="221"/>
      <c r="D33" s="221"/>
      <c r="E33" s="221"/>
      <c r="F33" s="222"/>
      <c r="G33" s="9"/>
    </row>
    <row r="34" spans="1:16" ht="16.5" thickBot="1" x14ac:dyDescent="0.3">
      <c r="A34" s="231" t="s">
        <v>43</v>
      </c>
      <c r="B34" s="232"/>
      <c r="C34" s="232"/>
      <c r="D34" s="232"/>
      <c r="E34" s="54">
        <f>E32+E17</f>
        <v>78506.567011945168</v>
      </c>
      <c r="F34" s="55">
        <f>F32+F17</f>
        <v>942078.80414334196</v>
      </c>
      <c r="G34" s="181"/>
    </row>
    <row r="35" spans="1:16" ht="16.5" thickBot="1" x14ac:dyDescent="0.3">
      <c r="A35" s="99"/>
      <c r="E35" s="50"/>
      <c r="F35" s="53"/>
    </row>
    <row r="36" spans="1:16" ht="16.5" thickBot="1" x14ac:dyDescent="0.3">
      <c r="A36" s="243" t="s">
        <v>126</v>
      </c>
      <c r="B36" s="244"/>
      <c r="C36" s="244"/>
      <c r="D36" s="244"/>
      <c r="E36" s="245"/>
      <c r="F36" s="163">
        <f>E34*12</f>
        <v>942078.80414334196</v>
      </c>
      <c r="H36"/>
      <c r="I36"/>
      <c r="J36"/>
      <c r="K36"/>
      <c r="L36"/>
      <c r="M36"/>
      <c r="N36"/>
      <c r="O36"/>
      <c r="P36"/>
    </row>
    <row r="37" spans="1:16" x14ac:dyDescent="0.25">
      <c r="A37" s="243" t="s">
        <v>173</v>
      </c>
      <c r="B37" s="244"/>
      <c r="C37" s="244"/>
      <c r="D37" s="244"/>
      <c r="E37" s="245"/>
      <c r="F37" s="163">
        <f>F36/12/C8</f>
        <v>5233.7711341296781</v>
      </c>
      <c r="H37"/>
      <c r="I37"/>
      <c r="J37"/>
      <c r="K37"/>
      <c r="L37"/>
      <c r="M37"/>
      <c r="N37"/>
      <c r="O37"/>
      <c r="P37"/>
    </row>
    <row r="38" spans="1:16" x14ac:dyDescent="0.25">
      <c r="A38" s="172"/>
      <c r="G38" s="173"/>
      <c r="H38" s="174"/>
      <c r="I38" s="175"/>
      <c r="J38" s="176"/>
      <c r="K38" s="180"/>
    </row>
    <row r="39" spans="1:16" x14ac:dyDescent="0.25">
      <c r="H39" s="174"/>
      <c r="I39" s="175"/>
      <c r="J39" s="176"/>
      <c r="K39" s="180"/>
    </row>
    <row r="40" spans="1:16" x14ac:dyDescent="0.25">
      <c r="H40" s="174"/>
      <c r="I40" s="175"/>
      <c r="J40" s="176"/>
      <c r="K40" s="180"/>
    </row>
    <row r="41" spans="1:16" x14ac:dyDescent="0.25">
      <c r="H41" s="174"/>
      <c r="I41" s="175"/>
      <c r="J41" s="176"/>
      <c r="K41" s="180"/>
    </row>
    <row r="42" spans="1:16" x14ac:dyDescent="0.25">
      <c r="H42" s="174"/>
      <c r="I42" s="175"/>
      <c r="J42" s="176"/>
      <c r="K42" s="180"/>
    </row>
    <row r="43" spans="1:16" x14ac:dyDescent="0.25">
      <c r="H43" s="177"/>
      <c r="I43" s="178"/>
      <c r="J43" s="179"/>
      <c r="K43" s="180"/>
    </row>
  </sheetData>
  <mergeCells count="24">
    <mergeCell ref="A37:E37"/>
    <mergeCell ref="A4:F4"/>
    <mergeCell ref="A36:E36"/>
    <mergeCell ref="A34:D34"/>
    <mergeCell ref="A15:F15"/>
    <mergeCell ref="A11:D11"/>
    <mergeCell ref="A12:D12"/>
    <mergeCell ref="A13:D13"/>
    <mergeCell ref="A1:F1"/>
    <mergeCell ref="A2:F2"/>
    <mergeCell ref="B3:F3"/>
    <mergeCell ref="A31:D31"/>
    <mergeCell ref="A33:F33"/>
    <mergeCell ref="A27:F27"/>
    <mergeCell ref="A26:D26"/>
    <mergeCell ref="A19:F19"/>
    <mergeCell ref="A20:D20"/>
    <mergeCell ref="A21:F21"/>
    <mergeCell ref="A17:D17"/>
    <mergeCell ref="A5:F5"/>
    <mergeCell ref="A10:F10"/>
    <mergeCell ref="A16:D16"/>
    <mergeCell ref="A14:D14"/>
    <mergeCell ref="A8:B8"/>
  </mergeCells>
  <pageMargins left="0.7" right="0.7" top="0.75" bottom="0.75" header="0.3" footer="0.3"/>
  <pageSetup paperSize="9" scale="92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2D48F-DA6F-43E4-99D4-ED874C5B0805}">
  <sheetPr>
    <pageSetUpPr fitToPage="1"/>
  </sheetPr>
  <dimension ref="B1:AD16"/>
  <sheetViews>
    <sheetView topLeftCell="N10" zoomScale="85" zoomScaleNormal="85" workbookViewId="0">
      <selection activeCell="D4" sqref="D4:AB4"/>
    </sheetView>
  </sheetViews>
  <sheetFormatPr defaultRowHeight="15" x14ac:dyDescent="0.25"/>
  <cols>
    <col min="1" max="1" width="2.85546875" customWidth="1"/>
    <col min="2" max="2" width="5.7109375" bestFit="1" customWidth="1"/>
    <col min="3" max="3" width="17.5703125" customWidth="1"/>
    <col min="4" max="4" width="17" customWidth="1"/>
    <col min="5" max="5" width="19.28515625" bestFit="1" customWidth="1"/>
    <col min="6" max="6" width="7.7109375" bestFit="1" customWidth="1"/>
    <col min="7" max="7" width="13.5703125" bestFit="1" customWidth="1"/>
    <col min="8" max="8" width="8.85546875" bestFit="1" customWidth="1"/>
    <col min="9" max="9" width="13.5703125" bestFit="1" customWidth="1"/>
    <col min="10" max="10" width="8.85546875" bestFit="1" customWidth="1"/>
    <col min="11" max="11" width="13.5703125" bestFit="1" customWidth="1"/>
    <col min="12" max="12" width="8.85546875" bestFit="1" customWidth="1"/>
    <col min="13" max="13" width="15.5703125" bestFit="1" customWidth="1"/>
    <col min="14" max="14" width="8.85546875" bestFit="1" customWidth="1"/>
    <col min="15" max="15" width="15.5703125" bestFit="1" customWidth="1"/>
    <col min="16" max="16" width="8.85546875" bestFit="1" customWidth="1"/>
    <col min="17" max="17" width="15.5703125" bestFit="1" customWidth="1"/>
    <col min="18" max="18" width="8.85546875" bestFit="1" customWidth="1"/>
    <col min="19" max="19" width="15.5703125" bestFit="1" customWidth="1"/>
    <col min="20" max="20" width="8.85546875" bestFit="1" customWidth="1"/>
    <col min="21" max="21" width="15.5703125" bestFit="1" customWidth="1"/>
    <col min="22" max="22" width="8.85546875" bestFit="1" customWidth="1"/>
    <col min="23" max="23" width="15.5703125" bestFit="1" customWidth="1"/>
    <col min="24" max="24" width="8.85546875" bestFit="1" customWidth="1"/>
    <col min="25" max="25" width="15.5703125" bestFit="1" customWidth="1"/>
    <col min="26" max="26" width="8.85546875" bestFit="1" customWidth="1"/>
    <col min="27" max="27" width="15.5703125" bestFit="1" customWidth="1"/>
    <col min="29" max="29" width="15.5703125" bestFit="1" customWidth="1"/>
  </cols>
  <sheetData>
    <row r="1" spans="2:30" ht="15" customHeight="1" thickBot="1" x14ac:dyDescent="0.3"/>
    <row r="2" spans="2:30" ht="21" x14ac:dyDescent="0.25">
      <c r="B2" s="253"/>
      <c r="C2" s="254"/>
      <c r="D2" s="254"/>
      <c r="E2" s="254"/>
      <c r="F2" s="254"/>
      <c r="G2" s="255" t="s">
        <v>141</v>
      </c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6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8"/>
    </row>
    <row r="3" spans="2:30" ht="15.75" x14ac:dyDescent="0.25">
      <c r="B3" s="259" t="s">
        <v>127</v>
      </c>
      <c r="C3" s="260"/>
      <c r="D3" s="261" t="str">
        <f>Orçamento!E8</f>
        <v>Serviços de proficionais de apoio aos alunos com deficiência matriculados nas escolas e CEIs da rede Municipal de Educação de Selvíria MS</v>
      </c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2"/>
      <c r="T3" s="263"/>
      <c r="U3" s="263"/>
      <c r="V3" s="263"/>
      <c r="W3" s="263"/>
      <c r="X3" s="263"/>
      <c r="Y3" s="263"/>
      <c r="Z3" s="263"/>
      <c r="AA3" s="263"/>
      <c r="AB3" s="264"/>
      <c r="AC3" s="265" t="str">
        <f>Orçamento!J3</f>
        <v>Data: Março /2026</v>
      </c>
      <c r="AD3" s="266"/>
    </row>
    <row r="4" spans="2:30" ht="15.75" x14ac:dyDescent="0.25">
      <c r="B4" s="259" t="s">
        <v>12</v>
      </c>
      <c r="C4" s="260"/>
      <c r="D4" s="267" t="str">
        <f>Orçamento!E4</f>
        <v>MUNICÍPIO DE SELVÍRIA - MS</v>
      </c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8"/>
      <c r="T4" s="269"/>
      <c r="U4" s="269"/>
      <c r="V4" s="269"/>
      <c r="W4" s="269"/>
      <c r="X4" s="269"/>
      <c r="Y4" s="269"/>
      <c r="Z4" s="269"/>
      <c r="AA4" s="269"/>
      <c r="AB4" s="270"/>
      <c r="AC4" s="265"/>
      <c r="AD4" s="266"/>
    </row>
    <row r="5" spans="2:30" ht="15.75" x14ac:dyDescent="0.25">
      <c r="B5" s="259" t="s">
        <v>128</v>
      </c>
      <c r="C5" s="260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8"/>
      <c r="T5" s="271"/>
      <c r="U5" s="271"/>
      <c r="V5" s="271"/>
      <c r="W5" s="271"/>
      <c r="X5" s="271"/>
      <c r="Y5" s="271"/>
      <c r="Z5" s="271"/>
      <c r="AA5" s="271"/>
      <c r="AB5" s="272"/>
      <c r="AC5" s="265"/>
      <c r="AD5" s="266"/>
    </row>
    <row r="6" spans="2:30" ht="15.75" x14ac:dyDescent="0.25">
      <c r="B6" s="273" t="s">
        <v>142</v>
      </c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5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7"/>
    </row>
    <row r="7" spans="2:30" x14ac:dyDescent="0.25">
      <c r="B7" s="278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80"/>
      <c r="T7" s="281"/>
      <c r="U7" s="281"/>
      <c r="V7" s="281"/>
      <c r="W7" s="281"/>
      <c r="X7" s="281"/>
      <c r="Y7" s="281"/>
      <c r="Z7" s="281"/>
      <c r="AA7" s="281"/>
      <c r="AB7" s="281"/>
      <c r="AC7" s="281"/>
      <c r="AD7" s="282"/>
    </row>
    <row r="8" spans="2:30" x14ac:dyDescent="0.25">
      <c r="B8" s="283" t="s">
        <v>129</v>
      </c>
      <c r="C8" s="284" t="s">
        <v>143</v>
      </c>
      <c r="D8" s="284"/>
      <c r="E8" s="284" t="s">
        <v>144</v>
      </c>
      <c r="F8" s="285" t="s">
        <v>145</v>
      </c>
      <c r="G8" s="286" t="s">
        <v>146</v>
      </c>
      <c r="H8" s="286"/>
      <c r="I8" s="286" t="s">
        <v>147</v>
      </c>
      <c r="J8" s="286"/>
      <c r="K8" s="286" t="s">
        <v>148</v>
      </c>
      <c r="L8" s="286"/>
      <c r="M8" s="286" t="s">
        <v>149</v>
      </c>
      <c r="N8" s="286"/>
      <c r="O8" s="286" t="s">
        <v>150</v>
      </c>
      <c r="P8" s="286"/>
      <c r="Q8" s="286" t="s">
        <v>151</v>
      </c>
      <c r="R8" s="286"/>
      <c r="S8" s="292" t="s">
        <v>152</v>
      </c>
      <c r="T8" s="293"/>
      <c r="U8" s="286" t="s">
        <v>153</v>
      </c>
      <c r="V8" s="286"/>
      <c r="W8" s="286" t="s">
        <v>154</v>
      </c>
      <c r="X8" s="286"/>
      <c r="Y8" s="286" t="s">
        <v>155</v>
      </c>
      <c r="Z8" s="286"/>
      <c r="AA8" s="286" t="s">
        <v>156</v>
      </c>
      <c r="AB8" s="286"/>
      <c r="AC8" s="286" t="s">
        <v>157</v>
      </c>
      <c r="AD8" s="292"/>
    </row>
    <row r="9" spans="2:30" x14ac:dyDescent="0.25">
      <c r="B9" s="283"/>
      <c r="C9" s="284"/>
      <c r="D9" s="284"/>
      <c r="E9" s="284"/>
      <c r="F9" s="285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92"/>
      <c r="T9" s="293"/>
      <c r="U9" s="286"/>
      <c r="V9" s="286"/>
      <c r="W9" s="286"/>
      <c r="X9" s="286"/>
      <c r="Y9" s="286"/>
      <c r="Z9" s="286"/>
      <c r="AA9" s="286"/>
      <c r="AB9" s="286"/>
      <c r="AC9" s="286"/>
      <c r="AD9" s="292"/>
    </row>
    <row r="10" spans="2:30" x14ac:dyDescent="0.25">
      <c r="B10" s="283"/>
      <c r="C10" s="284"/>
      <c r="D10" s="284"/>
      <c r="E10" s="284"/>
      <c r="F10" s="137" t="s">
        <v>8</v>
      </c>
      <c r="G10" s="137" t="s">
        <v>158</v>
      </c>
      <c r="H10" s="137" t="s">
        <v>159</v>
      </c>
      <c r="I10" s="137" t="s">
        <v>158</v>
      </c>
      <c r="J10" s="137" t="s">
        <v>159</v>
      </c>
      <c r="K10" s="137" t="s">
        <v>158</v>
      </c>
      <c r="L10" s="137" t="s">
        <v>159</v>
      </c>
      <c r="M10" s="137" t="s">
        <v>158</v>
      </c>
      <c r="N10" s="137" t="s">
        <v>159</v>
      </c>
      <c r="O10" s="137" t="s">
        <v>158</v>
      </c>
      <c r="P10" s="137" t="s">
        <v>159</v>
      </c>
      <c r="Q10" s="137" t="s">
        <v>158</v>
      </c>
      <c r="R10" s="137" t="s">
        <v>159</v>
      </c>
      <c r="S10" s="138" t="s">
        <v>158</v>
      </c>
      <c r="T10" s="139" t="s">
        <v>159</v>
      </c>
      <c r="U10" s="137" t="s">
        <v>158</v>
      </c>
      <c r="V10" s="137" t="s">
        <v>159</v>
      </c>
      <c r="W10" s="137" t="s">
        <v>158</v>
      </c>
      <c r="X10" s="137" t="s">
        <v>159</v>
      </c>
      <c r="Y10" s="137" t="s">
        <v>158</v>
      </c>
      <c r="Z10" s="137" t="s">
        <v>159</v>
      </c>
      <c r="AA10" s="137" t="s">
        <v>158</v>
      </c>
      <c r="AB10" s="137" t="s">
        <v>159</v>
      </c>
      <c r="AC10" s="137" t="s">
        <v>158</v>
      </c>
      <c r="AD10" s="138" t="s">
        <v>159</v>
      </c>
    </row>
    <row r="11" spans="2:30" ht="50.25" customHeight="1" x14ac:dyDescent="0.25">
      <c r="B11" s="140" t="s">
        <v>160</v>
      </c>
      <c r="C11" s="294" t="str">
        <f>Orçamento!E8</f>
        <v>Serviços de proficionais de apoio aos alunos com deficiência matriculados nas escolas e CEIs da rede Municipal de Educação de Selvíria MS</v>
      </c>
      <c r="D11" s="294"/>
      <c r="E11" s="141">
        <f>'Composição Geral'!F36</f>
        <v>942078.80414334196</v>
      </c>
      <c r="F11" s="142">
        <f>E11/$E$12%</f>
        <v>100</v>
      </c>
      <c r="G11" s="143">
        <f>$E$11/12</f>
        <v>78506.567011945168</v>
      </c>
      <c r="H11" s="144">
        <f>G11/E11</f>
        <v>8.3333333333333343E-2</v>
      </c>
      <c r="I11" s="143">
        <f>$E$11/12</f>
        <v>78506.567011945168</v>
      </c>
      <c r="J11" s="144">
        <f>SUM(G11,I11)/$E$11</f>
        <v>0.16666666666666669</v>
      </c>
      <c r="K11" s="143">
        <f>$E$11/12</f>
        <v>78506.567011945168</v>
      </c>
      <c r="L11" s="144">
        <f>SUM(G11,I11,K11)/$E$11</f>
        <v>0.25</v>
      </c>
      <c r="M11" s="143">
        <f>$E$11/12</f>
        <v>78506.567011945168</v>
      </c>
      <c r="N11" s="144">
        <f>SUM(G11,I11,K11,M11)/$E$11</f>
        <v>0.33333333333333337</v>
      </c>
      <c r="O11" s="143">
        <f>$E$11/12</f>
        <v>78506.567011945168</v>
      </c>
      <c r="P11" s="144">
        <f>SUM(G11,I11,K11,M11,O11)/$E$11</f>
        <v>0.41666666666666669</v>
      </c>
      <c r="Q11" s="143">
        <f>$E$11/12</f>
        <v>78506.567011945168</v>
      </c>
      <c r="R11" s="144">
        <f>SUM(G11,I11,K11,M11,O11,Q11)/$E$11</f>
        <v>0.50000000000000011</v>
      </c>
      <c r="S11" s="145">
        <f>$E$11/12</f>
        <v>78506.567011945168</v>
      </c>
      <c r="T11" s="146">
        <f>SUM(G11,I11,K11,M11,O11,Q11,S11)/$E$11</f>
        <v>0.58333333333333337</v>
      </c>
      <c r="U11" s="143">
        <f>$E$11/12</f>
        <v>78506.567011945168</v>
      </c>
      <c r="V11" s="144">
        <f>SUM(G11,I11,K11,M11,O11,Q11,S11,U11)/$E$11</f>
        <v>0.66666666666666674</v>
      </c>
      <c r="W11" s="143">
        <f>$E$11/12</f>
        <v>78506.567011945168</v>
      </c>
      <c r="X11" s="144">
        <f>SUM(G11,I11,K11,M11,O11,Q11,S11,U11,W11)/$E$11</f>
        <v>0.75000000000000011</v>
      </c>
      <c r="Y11" s="143">
        <f>$E$11/12</f>
        <v>78506.567011945168</v>
      </c>
      <c r="Z11" s="144">
        <f>SUM(G11,I11,K11,M11,O11,Q11,S11,U11,W11,Y11)/$E$11</f>
        <v>0.83333333333333337</v>
      </c>
      <c r="AA11" s="143">
        <f>$E$11/12</f>
        <v>78506.567011945168</v>
      </c>
      <c r="AB11" s="144">
        <f>SUM(G11,I11,K11,M11,O11,Q11,S11,U11,W11,Y11,AA11)/$E$11</f>
        <v>0.91666666666666674</v>
      </c>
      <c r="AC11" s="143">
        <f>$E$11/12</f>
        <v>78506.567011945168</v>
      </c>
      <c r="AD11" s="147">
        <f>SUM(I11,K11,M11,O11,Q11,S11,U11,W11,Y11,AA11,AC11,G11)/$E$11</f>
        <v>1.0000000000000002</v>
      </c>
    </row>
    <row r="12" spans="2:30" ht="27.75" customHeight="1" x14ac:dyDescent="0.25">
      <c r="B12" s="295" t="s">
        <v>161</v>
      </c>
      <c r="C12" s="284"/>
      <c r="D12" s="284"/>
      <c r="E12" s="148">
        <f>SUM(E11:E11)</f>
        <v>942078.80414334196</v>
      </c>
      <c r="F12" s="149">
        <f>SUM(F11:F11)</f>
        <v>100</v>
      </c>
      <c r="G12" s="150">
        <f>SUM(G11:G11)</f>
        <v>78506.567011945168</v>
      </c>
      <c r="H12" s="151">
        <f>G12/$E$12</f>
        <v>8.3333333333333343E-2</v>
      </c>
      <c r="I12" s="150">
        <f>SUM(I11,G11)</f>
        <v>157013.13402389034</v>
      </c>
      <c r="J12" s="151">
        <f>I12/$E$12</f>
        <v>0.16666666666666669</v>
      </c>
      <c r="K12" s="150">
        <f>SUM(I11,G11,K11)</f>
        <v>235519.70103583549</v>
      </c>
      <c r="L12" s="151">
        <f>K12/$E$12</f>
        <v>0.25</v>
      </c>
      <c r="M12" s="150">
        <f>SUM(I11,G11,K11,M11)</f>
        <v>314026.26804778067</v>
      </c>
      <c r="N12" s="151">
        <f>M12/$E$12</f>
        <v>0.33333333333333337</v>
      </c>
      <c r="O12" s="150">
        <f>SUM(I11,G11,K11,M11,O11)</f>
        <v>392532.83505972585</v>
      </c>
      <c r="P12" s="151">
        <f>O12/$E$12</f>
        <v>0.41666666666666669</v>
      </c>
      <c r="Q12" s="150">
        <f>SUM(I11,G11,K11,M11,O11,Q11)</f>
        <v>471039.40207167104</v>
      </c>
      <c r="R12" s="151">
        <f>Q12/$E$12</f>
        <v>0.50000000000000011</v>
      </c>
      <c r="S12" s="152">
        <f>SUM(I11,G11,K11,M11,O11,Q11,S11)</f>
        <v>549545.96908361616</v>
      </c>
      <c r="T12" s="153">
        <f>S12/$E$12</f>
        <v>0.58333333333333337</v>
      </c>
      <c r="U12" s="154">
        <f>SUM(I11,G11,K11,M11,O11,Q11,S11,U11)</f>
        <v>628052.53609556134</v>
      </c>
      <c r="V12" s="151">
        <f>U12/$E$12</f>
        <v>0.66666666666666674</v>
      </c>
      <c r="W12" s="154">
        <f>SUM(I11,G11,K11,M11,O11,Q11,S11,U11,W11)</f>
        <v>706559.10310750653</v>
      </c>
      <c r="X12" s="151">
        <f>W12/$E$12</f>
        <v>0.75000000000000011</v>
      </c>
      <c r="Y12" s="154">
        <f>SUM(I11,G11,K11,M11,O11,Q11,S11,U11,W11,Y11)</f>
        <v>785065.67011945171</v>
      </c>
      <c r="Z12" s="151">
        <f>Y12/$E$12</f>
        <v>0.83333333333333337</v>
      </c>
      <c r="AA12" s="154">
        <f>SUM(I11,G11,K11,M11,O11,Q11,S11,U11,W11,Y11,AA11)</f>
        <v>863572.23713139689</v>
      </c>
      <c r="AB12" s="151">
        <f>AA12/$E$12</f>
        <v>0.91666666666666674</v>
      </c>
      <c r="AC12" s="154">
        <f>SUM(K11,I11,M11,O11,Q11,S11,U11,W11,Y11,AA11,AC11,G11)</f>
        <v>942078.80414334207</v>
      </c>
      <c r="AD12" s="155">
        <f>AC12/$E$12</f>
        <v>1.0000000000000002</v>
      </c>
    </row>
    <row r="13" spans="2:30" x14ac:dyDescent="0.25">
      <c r="B13" s="296"/>
      <c r="C13" s="297"/>
      <c r="D13" s="297"/>
      <c r="E13" s="297"/>
      <c r="F13" s="297"/>
      <c r="G13" s="297"/>
      <c r="H13" s="297"/>
      <c r="I13" s="297"/>
      <c r="J13" s="297"/>
      <c r="K13" s="297"/>
      <c r="L13" s="297"/>
      <c r="M13" s="297"/>
      <c r="N13" s="297"/>
      <c r="O13" s="297"/>
      <c r="P13" s="297"/>
      <c r="Q13" s="297"/>
      <c r="R13" s="297"/>
      <c r="S13" s="298"/>
      <c r="T13" s="299"/>
      <c r="U13" s="299"/>
      <c r="V13" s="299"/>
      <c r="W13" s="299"/>
      <c r="X13" s="299"/>
      <c r="Y13" s="299"/>
      <c r="Z13" s="299"/>
      <c r="AA13" s="299"/>
      <c r="AB13" s="299"/>
      <c r="AC13" s="299"/>
      <c r="AD13" s="300"/>
    </row>
    <row r="14" spans="2:30" ht="51.75" customHeight="1" thickBot="1" x14ac:dyDescent="0.3">
      <c r="B14" s="287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9"/>
      <c r="T14" s="290"/>
      <c r="U14" s="290"/>
      <c r="V14" s="290"/>
      <c r="W14" s="290"/>
      <c r="X14" s="290"/>
      <c r="Y14" s="290"/>
      <c r="Z14" s="290"/>
      <c r="AA14" s="290"/>
      <c r="AB14" s="290"/>
      <c r="AC14" s="290"/>
      <c r="AD14" s="291"/>
    </row>
    <row r="15" spans="2:30" x14ac:dyDescent="0.25">
      <c r="B15" s="156"/>
      <c r="C15" s="156"/>
      <c r="D15" s="156"/>
      <c r="E15" s="157"/>
      <c r="F15" s="158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</row>
    <row r="16" spans="2:30" x14ac:dyDescent="0.25">
      <c r="B16" s="156"/>
      <c r="C16" s="160"/>
      <c r="D16" s="156"/>
      <c r="E16" s="161"/>
      <c r="F16" s="161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</sheetData>
  <mergeCells count="32">
    <mergeCell ref="B14:R14"/>
    <mergeCell ref="S14:AD14"/>
    <mergeCell ref="O8:P9"/>
    <mergeCell ref="Q8:R9"/>
    <mergeCell ref="S8:T9"/>
    <mergeCell ref="U8:V9"/>
    <mergeCell ref="W8:X9"/>
    <mergeCell ref="Y8:Z9"/>
    <mergeCell ref="AA8:AB9"/>
    <mergeCell ref="AC8:AD9"/>
    <mergeCell ref="C11:D11"/>
    <mergeCell ref="B12:D12"/>
    <mergeCell ref="B13:AD13"/>
    <mergeCell ref="B6:AD6"/>
    <mergeCell ref="B7:AD7"/>
    <mergeCell ref="B8:B10"/>
    <mergeCell ref="C8:D10"/>
    <mergeCell ref="E8:E10"/>
    <mergeCell ref="F8:F9"/>
    <mergeCell ref="G8:H9"/>
    <mergeCell ref="I8:J9"/>
    <mergeCell ref="K8:L9"/>
    <mergeCell ref="M8:N9"/>
    <mergeCell ref="B2:F2"/>
    <mergeCell ref="G2:AD2"/>
    <mergeCell ref="B3:C3"/>
    <mergeCell ref="D3:AB3"/>
    <mergeCell ref="AC3:AD5"/>
    <mergeCell ref="B4:C4"/>
    <mergeCell ref="D4:AB4"/>
    <mergeCell ref="B5:C5"/>
    <mergeCell ref="D5:AB5"/>
  </mergeCells>
  <pageMargins left="0.511811024" right="0.511811024" top="0.78740157499999996" bottom="0.78740157499999996" header="0.31496062000000002" footer="0.31496062000000002"/>
  <pageSetup paperSize="9" scale="38" orientation="landscape" r:id="rId1"/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A6FB6-FB27-4704-8DD2-7B5F5F2A6714}">
  <sheetPr>
    <pageSetUpPr fitToPage="1"/>
  </sheetPr>
  <dimension ref="A1:D8"/>
  <sheetViews>
    <sheetView zoomScale="145" zoomScaleNormal="145" workbookViewId="0">
      <selection activeCell="F5" sqref="F5"/>
    </sheetView>
  </sheetViews>
  <sheetFormatPr defaultRowHeight="15" x14ac:dyDescent="0.25"/>
  <cols>
    <col min="1" max="1" width="17.7109375" style="23" customWidth="1"/>
    <col min="2" max="2" width="37.140625" customWidth="1"/>
    <col min="3" max="3" width="12.85546875" style="23" customWidth="1"/>
    <col min="4" max="4" width="2.7109375" customWidth="1"/>
  </cols>
  <sheetData>
    <row r="1" spans="1:4" ht="24" thickBot="1" x14ac:dyDescent="0.4">
      <c r="A1" s="306" t="s">
        <v>16</v>
      </c>
      <c r="B1" s="307"/>
      <c r="C1" s="308"/>
    </row>
    <row r="2" spans="1:4" s="24" customFormat="1" ht="111.75" customHeight="1" x14ac:dyDescent="0.25">
      <c r="A2" s="304" t="str">
        <f>Orçamento!E8</f>
        <v>Serviços de proficionais de apoio aos alunos com deficiência matriculados nas escolas e CEIs da rede Municipal de Educação de Selvíria MS</v>
      </c>
      <c r="B2" s="305"/>
      <c r="C2" s="30">
        <v>1</v>
      </c>
    </row>
    <row r="3" spans="1:4" ht="30.75" customHeight="1" x14ac:dyDescent="0.25">
      <c r="A3" s="27" t="s">
        <v>17</v>
      </c>
      <c r="B3" s="26" t="s">
        <v>7</v>
      </c>
      <c r="C3" s="28" t="s">
        <v>18</v>
      </c>
      <c r="D3" s="25"/>
    </row>
    <row r="4" spans="1:4" x14ac:dyDescent="0.25">
      <c r="A4" s="17">
        <v>15</v>
      </c>
      <c r="B4" s="18" t="s">
        <v>170</v>
      </c>
      <c r="C4" s="29">
        <f>A4*C$2</f>
        <v>15</v>
      </c>
    </row>
    <row r="5" spans="1:4" ht="15.75" thickBot="1" x14ac:dyDescent="0.3"/>
    <row r="6" spans="1:4" ht="20.25" thickBot="1" x14ac:dyDescent="0.3">
      <c r="A6" s="301" t="s">
        <v>19</v>
      </c>
      <c r="B6" s="302"/>
      <c r="C6" s="303"/>
    </row>
    <row r="7" spans="1:4" ht="30" x14ac:dyDescent="0.25">
      <c r="A7" s="31" t="s">
        <v>20</v>
      </c>
      <c r="B7" s="32" t="s">
        <v>7</v>
      </c>
      <c r="C7" s="33" t="s">
        <v>18</v>
      </c>
    </row>
    <row r="8" spans="1:4" x14ac:dyDescent="0.25">
      <c r="A8" s="34">
        <f>C2</f>
        <v>1</v>
      </c>
      <c r="B8" s="18" t="str">
        <f>B4</f>
        <v>Profissional de Apoio</v>
      </c>
      <c r="C8" s="29">
        <f>C4</f>
        <v>15</v>
      </c>
    </row>
  </sheetData>
  <mergeCells count="3">
    <mergeCell ref="A6:C6"/>
    <mergeCell ref="A2:B2"/>
    <mergeCell ref="A1:C1"/>
  </mergeCells>
  <pageMargins left="1.4960629921259843" right="0.51181102362204722" top="0.78740157480314965" bottom="0.78740157480314965" header="0.31496062992125984" footer="0.31496062992125984"/>
  <pageSetup paperSize="9" fitToWidth="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7"/>
  <sheetViews>
    <sheetView topLeftCell="A84" zoomScaleNormal="100" workbookViewId="0">
      <selection activeCell="H83" sqref="H83"/>
    </sheetView>
  </sheetViews>
  <sheetFormatPr defaultRowHeight="15" x14ac:dyDescent="0.25"/>
  <cols>
    <col min="1" max="1" width="9.28515625" customWidth="1"/>
    <col min="2" max="2" width="44.42578125" customWidth="1"/>
    <col min="3" max="3" width="13.140625" customWidth="1"/>
    <col min="4" max="4" width="10" customWidth="1"/>
    <col min="5" max="5" width="27.28515625" customWidth="1"/>
    <col min="8" max="8" width="15.85546875" bestFit="1" customWidth="1"/>
    <col min="9" max="9" width="11.5703125" bestFit="1" customWidth="1"/>
  </cols>
  <sheetData>
    <row r="1" spans="1:5" ht="15.75" thickBot="1" x14ac:dyDescent="0.3">
      <c r="A1" s="309" t="s">
        <v>0</v>
      </c>
      <c r="B1" s="310"/>
      <c r="C1" s="310"/>
      <c r="D1" s="310"/>
      <c r="E1" s="311"/>
    </row>
    <row r="2" spans="1:5" ht="15.75" thickBot="1" x14ac:dyDescent="0.3">
      <c r="A2" s="312" t="s">
        <v>49</v>
      </c>
      <c r="B2" s="313"/>
      <c r="C2" s="313"/>
      <c r="D2" s="313"/>
      <c r="E2" s="314"/>
    </row>
    <row r="3" spans="1:5" ht="15.75" thickBot="1" x14ac:dyDescent="0.3">
      <c r="A3" s="323"/>
      <c r="B3" s="324"/>
      <c r="C3" s="324"/>
      <c r="D3" s="324"/>
      <c r="E3" s="325"/>
    </row>
    <row r="4" spans="1:5" x14ac:dyDescent="0.25">
      <c r="A4" s="8" t="s">
        <v>51</v>
      </c>
      <c r="B4" s="66"/>
      <c r="C4" s="318"/>
      <c r="D4" s="319"/>
      <c r="E4" s="320"/>
    </row>
    <row r="5" spans="1:5" x14ac:dyDescent="0.25">
      <c r="A5" s="59" t="s">
        <v>52</v>
      </c>
      <c r="B5" s="4"/>
      <c r="C5" s="316" t="str">
        <f>'Composição Geral'!B3</f>
        <v>MUNICÍPIO DE SELVÍRIA - MS</v>
      </c>
      <c r="D5" s="316"/>
      <c r="E5" s="317"/>
    </row>
    <row r="6" spans="1:5" x14ac:dyDescent="0.25">
      <c r="A6" s="59" t="s">
        <v>53</v>
      </c>
      <c r="B6" s="4"/>
      <c r="C6" s="316">
        <v>2026</v>
      </c>
      <c r="D6" s="316"/>
      <c r="E6" s="317"/>
    </row>
    <row r="7" spans="1:5" x14ac:dyDescent="0.25">
      <c r="A7" s="59" t="s">
        <v>64</v>
      </c>
      <c r="B7" s="4"/>
      <c r="C7" s="316">
        <v>12</v>
      </c>
      <c r="D7" s="316"/>
      <c r="E7" s="317"/>
    </row>
    <row r="8" spans="1:5" x14ac:dyDescent="0.25">
      <c r="A8" s="59" t="s">
        <v>54</v>
      </c>
      <c r="B8" s="4"/>
      <c r="C8" s="316"/>
      <c r="D8" s="316"/>
      <c r="E8" s="317"/>
    </row>
    <row r="9" spans="1:5" ht="15.75" thickBot="1" x14ac:dyDescent="0.3">
      <c r="A9" s="63" t="s">
        <v>56</v>
      </c>
      <c r="B9" s="5"/>
      <c r="C9" s="321"/>
      <c r="D9" s="321"/>
      <c r="E9" s="322"/>
    </row>
    <row r="10" spans="1:5" ht="15.75" thickBot="1" x14ac:dyDescent="0.3">
      <c r="A10" s="6"/>
      <c r="B10" s="67"/>
      <c r="C10" s="62"/>
      <c r="D10" s="62"/>
      <c r="E10" s="19"/>
    </row>
    <row r="11" spans="1:5" ht="15.75" thickBot="1" x14ac:dyDescent="0.3">
      <c r="A11" s="326" t="s">
        <v>57</v>
      </c>
      <c r="B11" s="327"/>
      <c r="C11" s="327"/>
      <c r="D11" s="327"/>
      <c r="E11" s="328"/>
    </row>
    <row r="12" spans="1:5" x14ac:dyDescent="0.25">
      <c r="A12" s="329" t="s">
        <v>58</v>
      </c>
      <c r="B12" s="329"/>
      <c r="C12" s="329"/>
      <c r="D12" s="329"/>
      <c r="E12" s="329"/>
    </row>
    <row r="13" spans="1:5" ht="18" x14ac:dyDescent="0.25">
      <c r="A13" s="315" t="str">
        <f>'Composição Geral'!B7</f>
        <v>Profissional de Apoio</v>
      </c>
      <c r="B13" s="315"/>
      <c r="C13" s="315"/>
      <c r="D13" s="315"/>
      <c r="E13" s="315"/>
    </row>
    <row r="14" spans="1:5" s="64" customFormat="1" ht="18" x14ac:dyDescent="0.25">
      <c r="A14" s="65" t="s">
        <v>59</v>
      </c>
      <c r="B14" s="68"/>
      <c r="C14" s="346">
        <f>'Composição Geral'!C7</f>
        <v>15</v>
      </c>
      <c r="D14" s="347"/>
      <c r="E14" s="348"/>
    </row>
    <row r="15" spans="1:5" s="64" customFormat="1" ht="9" customHeight="1" thickBot="1" x14ac:dyDescent="0.3">
      <c r="A15" s="352"/>
      <c r="B15" s="353"/>
      <c r="C15" s="353"/>
      <c r="D15" s="353"/>
      <c r="E15" s="354"/>
    </row>
    <row r="16" spans="1:5" x14ac:dyDescent="0.25">
      <c r="A16" s="349" t="s">
        <v>60</v>
      </c>
      <c r="B16" s="350"/>
      <c r="C16" s="350"/>
      <c r="D16" s="350"/>
      <c r="E16" s="351"/>
    </row>
    <row r="17" spans="1:5" s="64" customFormat="1" x14ac:dyDescent="0.25">
      <c r="A17" s="73">
        <v>1</v>
      </c>
      <c r="B17" s="70" t="s">
        <v>61</v>
      </c>
      <c r="C17" s="316" t="str">
        <f>A13</f>
        <v>Profissional de Apoio</v>
      </c>
      <c r="D17" s="316"/>
      <c r="E17" s="317"/>
    </row>
    <row r="18" spans="1:5" s="64" customFormat="1" x14ac:dyDescent="0.25">
      <c r="A18" s="73">
        <v>2</v>
      </c>
      <c r="B18" s="70" t="s">
        <v>62</v>
      </c>
      <c r="C18" s="336">
        <v>1621</v>
      </c>
      <c r="D18" s="336"/>
      <c r="E18" s="337"/>
    </row>
    <row r="19" spans="1:5" s="64" customFormat="1" x14ac:dyDescent="0.25">
      <c r="A19" s="73">
        <v>3</v>
      </c>
      <c r="B19" s="70" t="s">
        <v>63</v>
      </c>
      <c r="C19" s="316">
        <f>C18*1.39</f>
        <v>2253.19</v>
      </c>
      <c r="D19" s="316"/>
      <c r="E19" s="317"/>
    </row>
    <row r="20" spans="1:5" s="64" customFormat="1" x14ac:dyDescent="0.25">
      <c r="A20" s="73">
        <v>4</v>
      </c>
      <c r="B20" s="70" t="s">
        <v>66</v>
      </c>
      <c r="C20" s="316"/>
      <c r="D20" s="316"/>
      <c r="E20" s="317"/>
    </row>
    <row r="21" spans="1:5" s="69" customFormat="1" ht="49.5" customHeight="1" x14ac:dyDescent="0.25">
      <c r="A21" s="74">
        <v>5</v>
      </c>
      <c r="B21" s="71" t="s">
        <v>65</v>
      </c>
      <c r="C21" s="338" t="s">
        <v>174</v>
      </c>
      <c r="D21" s="338"/>
      <c r="E21" s="339"/>
    </row>
    <row r="22" spans="1:5" s="64" customFormat="1" x14ac:dyDescent="0.25">
      <c r="A22" s="73">
        <v>6</v>
      </c>
      <c r="B22" s="70" t="s">
        <v>54</v>
      </c>
      <c r="C22" s="340" t="s">
        <v>55</v>
      </c>
      <c r="D22" s="340"/>
      <c r="E22" s="341"/>
    </row>
    <row r="23" spans="1:5" s="64" customFormat="1" ht="15.75" thickBot="1" x14ac:dyDescent="0.3">
      <c r="A23" s="75">
        <v>7</v>
      </c>
      <c r="B23" s="72" t="s">
        <v>182</v>
      </c>
      <c r="C23" s="321">
        <v>220</v>
      </c>
      <c r="D23" s="321"/>
      <c r="E23" s="322"/>
    </row>
    <row r="24" spans="1:5" s="64" customFormat="1" ht="15.75" thickBot="1" x14ac:dyDescent="0.3">
      <c r="A24" s="358"/>
      <c r="B24" s="358"/>
      <c r="C24" s="358"/>
      <c r="D24" s="358"/>
      <c r="E24" s="358"/>
    </row>
    <row r="25" spans="1:5" s="64" customFormat="1" ht="15.75" thickBot="1" x14ac:dyDescent="0.3">
      <c r="A25" s="331" t="s">
        <v>67</v>
      </c>
      <c r="B25" s="332"/>
      <c r="C25" s="332"/>
      <c r="D25" s="332"/>
      <c r="E25" s="333"/>
    </row>
    <row r="26" spans="1:5" s="64" customFormat="1" x14ac:dyDescent="0.25">
      <c r="A26" s="84">
        <v>1</v>
      </c>
      <c r="B26" s="342" t="s">
        <v>68</v>
      </c>
      <c r="C26" s="342"/>
      <c r="D26" s="342"/>
      <c r="E26" s="343"/>
    </row>
    <row r="27" spans="1:5" x14ac:dyDescent="0.25">
      <c r="A27" s="21" t="s">
        <v>34</v>
      </c>
      <c r="B27" s="20" t="s">
        <v>71</v>
      </c>
      <c r="C27" s="78"/>
      <c r="D27" s="79">
        <v>1</v>
      </c>
      <c r="E27" s="1">
        <f>C19</f>
        <v>2253.19</v>
      </c>
    </row>
    <row r="28" spans="1:5" x14ac:dyDescent="0.25">
      <c r="A28" s="21" t="s">
        <v>36</v>
      </c>
      <c r="B28" s="20" t="s">
        <v>124</v>
      </c>
      <c r="C28" s="80">
        <f>C18</f>
        <v>1621</v>
      </c>
      <c r="D28" s="81"/>
      <c r="E28" s="2">
        <f>C28*D28</f>
        <v>0</v>
      </c>
    </row>
    <row r="29" spans="1:5" x14ac:dyDescent="0.25">
      <c r="A29" s="21" t="s">
        <v>37</v>
      </c>
      <c r="B29" s="20" t="s">
        <v>123</v>
      </c>
      <c r="C29" s="80">
        <f>E27</f>
        <v>2253.19</v>
      </c>
      <c r="D29" s="81"/>
      <c r="E29" s="2">
        <f>C29*D29</f>
        <v>0</v>
      </c>
    </row>
    <row r="30" spans="1:5" x14ac:dyDescent="0.25">
      <c r="A30" s="21" t="s">
        <v>37</v>
      </c>
      <c r="B30" s="20" t="s">
        <v>72</v>
      </c>
      <c r="C30" s="82">
        <f>E27</f>
        <v>2253.19</v>
      </c>
      <c r="D30" s="83"/>
      <c r="E30" s="2">
        <f>E27*D30</f>
        <v>0</v>
      </c>
    </row>
    <row r="31" spans="1:5" ht="15.75" thickBot="1" x14ac:dyDescent="0.3">
      <c r="A31" s="330" t="s">
        <v>69</v>
      </c>
      <c r="B31" s="321"/>
      <c r="C31" s="321"/>
      <c r="D31" s="321"/>
      <c r="E31" s="3">
        <f>SUM(E27:E30)</f>
        <v>2253.19</v>
      </c>
    </row>
    <row r="32" spans="1:5" ht="15.75" thickBot="1" x14ac:dyDescent="0.3">
      <c r="A32" s="61"/>
      <c r="B32" s="62"/>
      <c r="C32" s="62"/>
      <c r="D32" s="77"/>
      <c r="E32" s="7"/>
    </row>
    <row r="33" spans="1:5" ht="15.75" thickBot="1" x14ac:dyDescent="0.3">
      <c r="A33" s="359" t="s">
        <v>70</v>
      </c>
      <c r="B33" s="360"/>
      <c r="C33" s="360"/>
      <c r="D33" s="360"/>
      <c r="E33" s="361"/>
    </row>
    <row r="34" spans="1:5" s="64" customFormat="1" x14ac:dyDescent="0.25">
      <c r="A34" s="84" t="s">
        <v>73</v>
      </c>
      <c r="B34" s="342" t="s">
        <v>74</v>
      </c>
      <c r="C34" s="342"/>
      <c r="D34" s="342"/>
      <c r="E34" s="343"/>
    </row>
    <row r="35" spans="1:5" x14ac:dyDescent="0.25">
      <c r="A35" s="21" t="s">
        <v>34</v>
      </c>
      <c r="B35" s="20" t="s">
        <v>75</v>
      </c>
      <c r="C35" s="78">
        <f>E31</f>
        <v>2253.19</v>
      </c>
      <c r="D35" s="81">
        <f>100%/12</f>
        <v>8.3333333333333329E-2</v>
      </c>
      <c r="E35" s="1">
        <f>C35*D35</f>
        <v>187.76583333333332</v>
      </c>
    </row>
    <row r="36" spans="1:5" x14ac:dyDescent="0.25">
      <c r="A36" s="21" t="s">
        <v>36</v>
      </c>
      <c r="B36" s="20" t="s">
        <v>76</v>
      </c>
      <c r="C36" s="80">
        <f>E31</f>
        <v>2253.19</v>
      </c>
      <c r="D36" s="81">
        <f>(100%/12)+(100%/12/3)</f>
        <v>0.1111111111111111</v>
      </c>
      <c r="E36" s="2">
        <f>C36*D36</f>
        <v>250.35444444444443</v>
      </c>
    </row>
    <row r="37" spans="1:5" ht="15.75" thickBot="1" x14ac:dyDescent="0.3">
      <c r="A37" s="330" t="s">
        <v>77</v>
      </c>
      <c r="B37" s="321"/>
      <c r="C37" s="321"/>
      <c r="D37" s="321"/>
      <c r="E37" s="3">
        <f>SUM(E35:E36)</f>
        <v>438.12027777777774</v>
      </c>
    </row>
    <row r="38" spans="1:5" ht="15.75" thickBot="1" x14ac:dyDescent="0.3">
      <c r="A38" s="61"/>
      <c r="B38" s="62"/>
      <c r="C38" s="62"/>
      <c r="D38" s="62"/>
      <c r="E38" s="85"/>
    </row>
    <row r="39" spans="1:5" ht="15.75" thickBot="1" x14ac:dyDescent="0.3">
      <c r="A39" s="331" t="s">
        <v>78</v>
      </c>
      <c r="B39" s="332"/>
      <c r="C39" s="332"/>
      <c r="D39" s="332"/>
      <c r="E39" s="333"/>
    </row>
    <row r="40" spans="1:5" s="64" customFormat="1" x14ac:dyDescent="0.25">
      <c r="A40" s="84" t="s">
        <v>79</v>
      </c>
      <c r="B40" s="342" t="s">
        <v>80</v>
      </c>
      <c r="C40" s="342"/>
      <c r="D40" s="342"/>
      <c r="E40" s="343"/>
    </row>
    <row r="41" spans="1:5" x14ac:dyDescent="0.25">
      <c r="A41" s="21" t="s">
        <v>34</v>
      </c>
      <c r="B41" s="20" t="s">
        <v>81</v>
      </c>
      <c r="C41" s="78">
        <f>E$31</f>
        <v>2253.19</v>
      </c>
      <c r="D41" s="81">
        <v>0.2</v>
      </c>
      <c r="E41" s="1">
        <f>C41*D41</f>
        <v>450.63800000000003</v>
      </c>
    </row>
    <row r="42" spans="1:5" x14ac:dyDescent="0.25">
      <c r="A42" s="21" t="s">
        <v>36</v>
      </c>
      <c r="B42" s="20" t="s">
        <v>86</v>
      </c>
      <c r="C42" s="78">
        <f t="shared" ref="C42:C48" si="0">E$31</f>
        <v>2253.19</v>
      </c>
      <c r="D42" s="81">
        <v>2.5000000000000001E-2</v>
      </c>
      <c r="E42" s="1">
        <f t="shared" ref="E42:E48" si="1">C42*D42</f>
        <v>56.329750000000004</v>
      </c>
    </row>
    <row r="43" spans="1:5" x14ac:dyDescent="0.25">
      <c r="A43" s="21" t="s">
        <v>37</v>
      </c>
      <c r="B43" s="20" t="s">
        <v>87</v>
      </c>
      <c r="C43" s="78">
        <f t="shared" si="0"/>
        <v>2253.19</v>
      </c>
      <c r="D43" s="81">
        <v>0.03</v>
      </c>
      <c r="E43" s="1">
        <f t="shared" si="1"/>
        <v>67.595699999999994</v>
      </c>
    </row>
    <row r="44" spans="1:5" x14ac:dyDescent="0.25">
      <c r="A44" s="21" t="s">
        <v>35</v>
      </c>
      <c r="B44" s="20" t="s">
        <v>88</v>
      </c>
      <c r="C44" s="78">
        <f t="shared" si="0"/>
        <v>2253.19</v>
      </c>
      <c r="D44" s="81">
        <v>1.4999999999999999E-2</v>
      </c>
      <c r="E44" s="1">
        <f t="shared" si="1"/>
        <v>33.797849999999997</v>
      </c>
    </row>
    <row r="45" spans="1:5" x14ac:dyDescent="0.25">
      <c r="A45" s="21" t="s">
        <v>82</v>
      </c>
      <c r="B45" s="20" t="s">
        <v>89</v>
      </c>
      <c r="C45" s="78">
        <f t="shared" si="0"/>
        <v>2253.19</v>
      </c>
      <c r="D45" s="81">
        <v>0.01</v>
      </c>
      <c r="E45" s="1">
        <f t="shared" si="1"/>
        <v>22.5319</v>
      </c>
    </row>
    <row r="46" spans="1:5" x14ac:dyDescent="0.25">
      <c r="A46" s="21" t="s">
        <v>83</v>
      </c>
      <c r="B46" s="20" t="s">
        <v>90</v>
      </c>
      <c r="C46" s="78">
        <f t="shared" si="0"/>
        <v>2253.19</v>
      </c>
      <c r="D46" s="81">
        <v>6.0000000000000001E-3</v>
      </c>
      <c r="E46" s="1">
        <f t="shared" si="1"/>
        <v>13.51914</v>
      </c>
    </row>
    <row r="47" spans="1:5" x14ac:dyDescent="0.25">
      <c r="A47" s="21" t="s">
        <v>84</v>
      </c>
      <c r="B47" s="20" t="s">
        <v>91</v>
      </c>
      <c r="C47" s="78">
        <f t="shared" si="0"/>
        <v>2253.19</v>
      </c>
      <c r="D47" s="81">
        <v>2E-3</v>
      </c>
      <c r="E47" s="1">
        <f t="shared" si="1"/>
        <v>4.5063800000000001</v>
      </c>
    </row>
    <row r="48" spans="1:5" x14ac:dyDescent="0.25">
      <c r="A48" s="21" t="s">
        <v>85</v>
      </c>
      <c r="B48" s="20" t="s">
        <v>92</v>
      </c>
      <c r="C48" s="78">
        <f t="shared" si="0"/>
        <v>2253.19</v>
      </c>
      <c r="D48" s="81">
        <v>0.08</v>
      </c>
      <c r="E48" s="1">
        <f t="shared" si="1"/>
        <v>180.2552</v>
      </c>
    </row>
    <row r="49" spans="1:5" ht="15.75" thickBot="1" x14ac:dyDescent="0.3">
      <c r="A49" s="344" t="s">
        <v>93</v>
      </c>
      <c r="B49" s="345"/>
      <c r="C49" s="345"/>
      <c r="D49" s="89">
        <f>SUM(D41:D48)</f>
        <v>0.36800000000000005</v>
      </c>
      <c r="E49" s="3">
        <f>SUM(E41:E48)</f>
        <v>829.17391999999995</v>
      </c>
    </row>
    <row r="50" spans="1:5" ht="15.75" thickBot="1" x14ac:dyDescent="0.3">
      <c r="A50" s="86"/>
      <c r="B50" s="60"/>
      <c r="C50" s="60"/>
      <c r="E50" s="85"/>
    </row>
    <row r="51" spans="1:5" x14ac:dyDescent="0.25">
      <c r="A51" s="84" t="s">
        <v>94</v>
      </c>
      <c r="B51" s="342" t="s">
        <v>166</v>
      </c>
      <c r="C51" s="342"/>
      <c r="D51" s="342"/>
      <c r="E51" s="343"/>
    </row>
    <row r="52" spans="1:5" x14ac:dyDescent="0.25">
      <c r="A52" s="91" t="s">
        <v>34</v>
      </c>
      <c r="B52" s="92" t="s">
        <v>95</v>
      </c>
      <c r="C52" s="93"/>
      <c r="D52" s="94">
        <v>1</v>
      </c>
      <c r="E52" s="95">
        <f t="shared" ref="E52:E53" si="2">C52*D52</f>
        <v>0</v>
      </c>
    </row>
    <row r="53" spans="1:5" x14ac:dyDescent="0.25">
      <c r="A53" s="91" t="s">
        <v>36</v>
      </c>
      <c r="B53" s="92" t="s">
        <v>175</v>
      </c>
      <c r="C53" s="93">
        <v>300</v>
      </c>
      <c r="D53" s="94">
        <v>1</v>
      </c>
      <c r="E53" s="95">
        <f t="shared" si="2"/>
        <v>300</v>
      </c>
    </row>
    <row r="54" spans="1:5" x14ac:dyDescent="0.25">
      <c r="A54" s="91" t="s">
        <v>37</v>
      </c>
      <c r="B54" s="92" t="s">
        <v>125</v>
      </c>
      <c r="C54" s="93">
        <v>10</v>
      </c>
      <c r="D54" s="94">
        <v>1</v>
      </c>
      <c r="E54" s="95">
        <f t="shared" ref="E54" si="3">C54*D54</f>
        <v>10</v>
      </c>
    </row>
    <row r="55" spans="1:5" x14ac:dyDescent="0.25">
      <c r="A55" s="91" t="s">
        <v>35</v>
      </c>
      <c r="B55" s="92" t="s">
        <v>165</v>
      </c>
      <c r="C55" s="93">
        <v>20</v>
      </c>
      <c r="D55" s="94">
        <v>1</v>
      </c>
      <c r="E55" s="95">
        <f t="shared" ref="E55" si="4">C55*D55</f>
        <v>20</v>
      </c>
    </row>
    <row r="56" spans="1:5" ht="15.75" thickBot="1" x14ac:dyDescent="0.3">
      <c r="A56" s="344" t="s">
        <v>96</v>
      </c>
      <c r="B56" s="345"/>
      <c r="C56" s="345"/>
      <c r="D56" s="22"/>
      <c r="E56" s="3">
        <f>SUM(E52:E55)</f>
        <v>330</v>
      </c>
    </row>
    <row r="57" spans="1:5" ht="15.75" thickBot="1" x14ac:dyDescent="0.3">
      <c r="A57" s="86"/>
      <c r="B57" s="60"/>
      <c r="C57" s="60"/>
      <c r="E57" s="85"/>
    </row>
    <row r="58" spans="1:5" ht="15.75" thickBot="1" x14ac:dyDescent="0.3">
      <c r="A58" s="362" t="s">
        <v>97</v>
      </c>
      <c r="B58" s="363"/>
      <c r="C58" s="363"/>
      <c r="D58" s="363"/>
      <c r="E58" s="364"/>
    </row>
    <row r="59" spans="1:5" x14ac:dyDescent="0.25">
      <c r="A59" s="84">
        <v>2</v>
      </c>
      <c r="B59" s="342" t="s">
        <v>98</v>
      </c>
      <c r="C59" s="342"/>
      <c r="D59" s="342"/>
      <c r="E59" s="343"/>
    </row>
    <row r="60" spans="1:5" x14ac:dyDescent="0.25">
      <c r="A60" s="91" t="s">
        <v>73</v>
      </c>
      <c r="B60" s="365" t="str">
        <f>B34</f>
        <v>13º (décimo terceiro) Salário, Férias e Adicional de Férias</v>
      </c>
      <c r="C60" s="366"/>
      <c r="D60" s="367"/>
      <c r="E60" s="95">
        <f>E37</f>
        <v>438.12027777777774</v>
      </c>
    </row>
    <row r="61" spans="1:5" x14ac:dyDescent="0.25">
      <c r="A61" s="91" t="s">
        <v>79</v>
      </c>
      <c r="B61" s="368" t="str">
        <f>B40</f>
        <v>GPS, FGTS E OUTRAS CONTRIBUÇOES</v>
      </c>
      <c r="C61" s="369"/>
      <c r="D61" s="370"/>
      <c r="E61" s="95">
        <f>E49</f>
        <v>829.17391999999995</v>
      </c>
    </row>
    <row r="62" spans="1:5" x14ac:dyDescent="0.25">
      <c r="A62" s="91" t="s">
        <v>94</v>
      </c>
      <c r="B62" s="368" t="str">
        <f>B51</f>
        <v>Beneficios Mensais e Diários aos Colaboradores</v>
      </c>
      <c r="C62" s="369"/>
      <c r="D62" s="370"/>
      <c r="E62" s="95">
        <f>E56</f>
        <v>330</v>
      </c>
    </row>
    <row r="63" spans="1:5" ht="15.75" thickBot="1" x14ac:dyDescent="0.3">
      <c r="A63" s="355" t="s">
        <v>99</v>
      </c>
      <c r="B63" s="356"/>
      <c r="C63" s="356"/>
      <c r="D63" s="357"/>
      <c r="E63" s="3">
        <f>SUM(E60:E62)</f>
        <v>1597.2941977777778</v>
      </c>
    </row>
    <row r="64" spans="1:5" ht="15.75" thickBot="1" x14ac:dyDescent="0.3">
      <c r="A64" s="86"/>
      <c r="B64" s="60"/>
      <c r="C64" s="60"/>
      <c r="E64" s="85"/>
    </row>
    <row r="65" spans="1:9" ht="15.75" thickBot="1" x14ac:dyDescent="0.3">
      <c r="A65" s="331" t="s">
        <v>100</v>
      </c>
      <c r="B65" s="332"/>
      <c r="C65" s="332"/>
      <c r="D65" s="332"/>
      <c r="E65" s="333"/>
    </row>
    <row r="66" spans="1:9" x14ac:dyDescent="0.25">
      <c r="A66" s="84">
        <v>3</v>
      </c>
      <c r="B66" s="342" t="s">
        <v>101</v>
      </c>
      <c r="C66" s="342"/>
      <c r="D66" s="342"/>
      <c r="E66" s="343"/>
      <c r="G66" t="s">
        <v>108</v>
      </c>
    </row>
    <row r="67" spans="1:9" x14ac:dyDescent="0.25">
      <c r="A67" s="21" t="s">
        <v>34</v>
      </c>
      <c r="B67" s="20" t="s">
        <v>102</v>
      </c>
      <c r="C67" s="80">
        <f>E$31</f>
        <v>2253.19</v>
      </c>
      <c r="D67" s="81">
        <f>(100%*G67)/C7</f>
        <v>2.5000000000000001E-3</v>
      </c>
      <c r="E67" s="2">
        <f>C67*D67</f>
        <v>5.6329750000000001</v>
      </c>
      <c r="G67" s="88">
        <v>0.03</v>
      </c>
    </row>
    <row r="68" spans="1:9" x14ac:dyDescent="0.25">
      <c r="A68" s="21" t="s">
        <v>36</v>
      </c>
      <c r="B68" s="20" t="s">
        <v>107</v>
      </c>
      <c r="C68" s="80">
        <f>E67</f>
        <v>5.6329750000000001</v>
      </c>
      <c r="D68" s="81">
        <f>D48</f>
        <v>0.08</v>
      </c>
      <c r="E68" s="2">
        <f>C68*D68</f>
        <v>0.45063800000000004</v>
      </c>
    </row>
    <row r="69" spans="1:9" x14ac:dyDescent="0.25">
      <c r="A69" s="21" t="s">
        <v>37</v>
      </c>
      <c r="B69" s="20" t="s">
        <v>106</v>
      </c>
      <c r="C69" s="80">
        <f>(E48*G67)</f>
        <v>5.4076560000000002</v>
      </c>
      <c r="D69" s="81">
        <v>0.4</v>
      </c>
      <c r="E69" s="2">
        <f>C69*D69</f>
        <v>2.1630624000000003</v>
      </c>
    </row>
    <row r="70" spans="1:9" x14ac:dyDescent="0.25">
      <c r="A70" s="21" t="s">
        <v>35</v>
      </c>
      <c r="B70" s="20" t="s">
        <v>103</v>
      </c>
      <c r="C70" s="80">
        <f>C67</f>
        <v>2253.19</v>
      </c>
      <c r="D70" s="81">
        <f>(((100%*G70)/C7)/30)*7</f>
        <v>1.9055555555555555E-2</v>
      </c>
      <c r="E70" s="2">
        <f t="shared" ref="E70:E72" si="5">C70*D70</f>
        <v>42.935787222222224</v>
      </c>
      <c r="G70" s="88">
        <v>0.98</v>
      </c>
    </row>
    <row r="71" spans="1:9" ht="26.25" x14ac:dyDescent="0.25">
      <c r="A71" s="21" t="s">
        <v>82</v>
      </c>
      <c r="B71" s="87" t="s">
        <v>104</v>
      </c>
      <c r="C71" s="80">
        <f>E70</f>
        <v>42.935787222222224</v>
      </c>
      <c r="D71" s="81">
        <f>D49</f>
        <v>0.36800000000000005</v>
      </c>
      <c r="E71" s="2">
        <f>C71*D71</f>
        <v>15.80036969777778</v>
      </c>
    </row>
    <row r="72" spans="1:9" x14ac:dyDescent="0.25">
      <c r="A72" s="21" t="s">
        <v>83</v>
      </c>
      <c r="B72" s="20" t="s">
        <v>105</v>
      </c>
      <c r="C72" s="80">
        <f>E70</f>
        <v>42.935787222222224</v>
      </c>
      <c r="D72" s="81">
        <v>0.4</v>
      </c>
      <c r="E72" s="2">
        <f t="shared" si="5"/>
        <v>17.17431488888889</v>
      </c>
    </row>
    <row r="73" spans="1:9" ht="15.75" thickBot="1" x14ac:dyDescent="0.3">
      <c r="A73" s="330" t="s">
        <v>109</v>
      </c>
      <c r="B73" s="321"/>
      <c r="C73" s="321"/>
      <c r="D73" s="321"/>
      <c r="E73" s="3">
        <f>SUM(E67:E72)</f>
        <v>84.157147208888887</v>
      </c>
    </row>
    <row r="74" spans="1:9" ht="15.75" thickBot="1" x14ac:dyDescent="0.3">
      <c r="A74" s="61"/>
      <c r="B74" s="62"/>
      <c r="C74" s="62"/>
      <c r="D74" s="77"/>
      <c r="E74" s="7"/>
    </row>
    <row r="75" spans="1:9" ht="15.75" thickBot="1" x14ac:dyDescent="0.3">
      <c r="A75" s="331" t="s">
        <v>110</v>
      </c>
      <c r="B75" s="332"/>
      <c r="C75" s="332"/>
      <c r="D75" s="332"/>
      <c r="E75" s="333"/>
    </row>
    <row r="76" spans="1:9" x14ac:dyDescent="0.25">
      <c r="A76" s="84">
        <v>4</v>
      </c>
      <c r="B76" s="342" t="s">
        <v>111</v>
      </c>
      <c r="C76" s="342"/>
      <c r="D76" s="342"/>
      <c r="E76" s="343"/>
      <c r="G76" t="s">
        <v>108</v>
      </c>
    </row>
    <row r="77" spans="1:9" x14ac:dyDescent="0.25">
      <c r="A77" s="21" t="s">
        <v>34</v>
      </c>
      <c r="B77" s="20" t="s">
        <v>112</v>
      </c>
      <c r="C77" s="80">
        <f t="shared" ref="C77:C80" si="6">E$31</f>
        <v>2253.19</v>
      </c>
      <c r="D77" s="81">
        <f t="shared" ref="D77:D80" si="7">(100%*G77)/12</f>
        <v>8.2036250000000008E-3</v>
      </c>
      <c r="E77" s="2">
        <f>C77*D77</f>
        <v>18.484325813750001</v>
      </c>
      <c r="G77" s="9">
        <v>9.8443500000000003E-2</v>
      </c>
      <c r="I77" s="173">
        <f>'Composição Geral'!F36</f>
        <v>942078.80414334196</v>
      </c>
    </row>
    <row r="78" spans="1:9" x14ac:dyDescent="0.25">
      <c r="A78" s="21" t="s">
        <v>36</v>
      </c>
      <c r="B78" s="20" t="s">
        <v>115</v>
      </c>
      <c r="C78" s="80">
        <f t="shared" si="6"/>
        <v>2253.19</v>
      </c>
      <c r="D78" s="81">
        <f t="shared" si="7"/>
        <v>8.3333333333333339E-4</v>
      </c>
      <c r="E78" s="2">
        <f>C78*D78</f>
        <v>1.8776583333333334</v>
      </c>
      <c r="G78" s="90">
        <v>0.01</v>
      </c>
      <c r="I78">
        <v>942078.8</v>
      </c>
    </row>
    <row r="79" spans="1:9" x14ac:dyDescent="0.25">
      <c r="A79" s="21" t="s">
        <v>37</v>
      </c>
      <c r="B79" s="20" t="s">
        <v>113</v>
      </c>
      <c r="C79" s="80">
        <f t="shared" si="6"/>
        <v>2253.19</v>
      </c>
      <c r="D79" s="81">
        <f t="shared" si="7"/>
        <v>8.3333333333333339E-4</v>
      </c>
      <c r="E79" s="2">
        <f t="shared" ref="E79" si="8">C79*D79</f>
        <v>1.8776583333333334</v>
      </c>
      <c r="G79" s="90">
        <v>0.01</v>
      </c>
      <c r="I79" s="173">
        <f>I77-I78</f>
        <v>4.1433419100940228E-3</v>
      </c>
    </row>
    <row r="80" spans="1:9" ht="26.25" x14ac:dyDescent="0.25">
      <c r="A80" s="21" t="s">
        <v>35</v>
      </c>
      <c r="B80" s="87" t="s">
        <v>114</v>
      </c>
      <c r="C80" s="80">
        <f t="shared" si="6"/>
        <v>2253.19</v>
      </c>
      <c r="D80" s="81">
        <f t="shared" si="7"/>
        <v>3.7499999999999999E-3</v>
      </c>
      <c r="E80" s="2">
        <f>C80*D80</f>
        <v>8.4494624999999992</v>
      </c>
      <c r="G80" s="90">
        <v>4.4999999999999998E-2</v>
      </c>
    </row>
    <row r="81" spans="1:5" ht="15.75" thickBot="1" x14ac:dyDescent="0.3">
      <c r="A81" s="330" t="s">
        <v>120</v>
      </c>
      <c r="B81" s="321"/>
      <c r="C81" s="321"/>
      <c r="D81" s="321"/>
      <c r="E81" s="3">
        <f>SUM(E77:E80)</f>
        <v>30.689104980416666</v>
      </c>
    </row>
    <row r="82" spans="1:5" ht="15.75" thickBot="1" x14ac:dyDescent="0.3">
      <c r="A82" s="61"/>
      <c r="B82" s="62"/>
      <c r="C82" s="62"/>
      <c r="D82" s="62"/>
      <c r="E82" s="85"/>
    </row>
    <row r="83" spans="1:5" x14ac:dyDescent="0.25">
      <c r="A83" s="331" t="s">
        <v>116</v>
      </c>
      <c r="B83" s="332"/>
      <c r="C83" s="332"/>
      <c r="D83" s="332"/>
      <c r="E83" s="333"/>
    </row>
    <row r="84" spans="1:5" x14ac:dyDescent="0.25">
      <c r="A84" s="97">
        <v>5</v>
      </c>
      <c r="B84" s="334" t="s">
        <v>117</v>
      </c>
      <c r="C84" s="334"/>
      <c r="D84" s="334"/>
      <c r="E84" s="335"/>
    </row>
    <row r="85" spans="1:5" x14ac:dyDescent="0.25">
      <c r="A85" s="21" t="s">
        <v>34</v>
      </c>
      <c r="B85" s="20" t="s">
        <v>176</v>
      </c>
      <c r="C85" s="78">
        <f>'EPIS e Utensilios (2)'!D12</f>
        <v>63.333333333333336</v>
      </c>
      <c r="D85" s="79">
        <v>1</v>
      </c>
      <c r="E85" s="2">
        <f>C85*D85</f>
        <v>63.333333333333336</v>
      </c>
    </row>
    <row r="86" spans="1:5" x14ac:dyDescent="0.25">
      <c r="A86" s="21" t="s">
        <v>36</v>
      </c>
      <c r="B86" s="20"/>
      <c r="C86" s="96"/>
      <c r="D86" s="81"/>
      <c r="E86" s="2"/>
    </row>
    <row r="87" spans="1:5" x14ac:dyDescent="0.25">
      <c r="A87" s="21" t="s">
        <v>37</v>
      </c>
      <c r="B87" s="20"/>
      <c r="C87" s="96"/>
      <c r="D87" s="81"/>
      <c r="E87" s="2"/>
    </row>
    <row r="88" spans="1:5" ht="15.75" thickBot="1" x14ac:dyDescent="0.3">
      <c r="A88" s="330" t="s">
        <v>119</v>
      </c>
      <c r="B88" s="321"/>
      <c r="C88" s="321"/>
      <c r="D88" s="321"/>
      <c r="E88" s="3">
        <f>SUM(E85:E87)</f>
        <v>63.333333333333336</v>
      </c>
    </row>
    <row r="89" spans="1:5" ht="15.75" thickBot="1" x14ac:dyDescent="0.3">
      <c r="A89" s="61"/>
      <c r="B89" s="62"/>
      <c r="C89" s="62"/>
      <c r="D89" s="62"/>
      <c r="E89" s="85"/>
    </row>
    <row r="90" spans="1:5" x14ac:dyDescent="0.25">
      <c r="A90" s="331" t="s">
        <v>118</v>
      </c>
      <c r="B90" s="332"/>
      <c r="C90" s="332"/>
      <c r="D90" s="332"/>
      <c r="E90" s="333"/>
    </row>
    <row r="91" spans="1:5" x14ac:dyDescent="0.25">
      <c r="A91" s="371" t="s">
        <v>121</v>
      </c>
      <c r="B91" s="372"/>
      <c r="C91" s="372"/>
      <c r="D91" s="372"/>
      <c r="E91" s="373"/>
    </row>
    <row r="92" spans="1:5" x14ac:dyDescent="0.25">
      <c r="A92" s="21" t="s">
        <v>34</v>
      </c>
      <c r="B92" s="374" t="str">
        <f>A25</f>
        <v>Modulo 1 - COMPOSIÇÃO DA REMUNERAÇÃO</v>
      </c>
      <c r="C92" s="375"/>
      <c r="D92" s="376"/>
      <c r="E92" s="2">
        <f>E31</f>
        <v>2253.19</v>
      </c>
    </row>
    <row r="93" spans="1:5" x14ac:dyDescent="0.25">
      <c r="A93" s="21" t="s">
        <v>36</v>
      </c>
      <c r="B93" s="374" t="str">
        <f>A33</f>
        <v>Modulo 2 - ENCARGOS E BENEFICIOS ANUAIS, MENSAIS E DIÁRIOS</v>
      </c>
      <c r="C93" s="375"/>
      <c r="D93" s="376"/>
      <c r="E93" s="2">
        <f>E63</f>
        <v>1597.2941977777778</v>
      </c>
    </row>
    <row r="94" spans="1:5" x14ac:dyDescent="0.25">
      <c r="A94" s="21" t="s">
        <v>37</v>
      </c>
      <c r="B94" s="374" t="str">
        <f>A65</f>
        <v>Modulo 3 - PROVISÃO PARA RESCISÃO</v>
      </c>
      <c r="C94" s="375"/>
      <c r="D94" s="376"/>
      <c r="E94" s="2">
        <f>E73</f>
        <v>84.157147208888887</v>
      </c>
    </row>
    <row r="95" spans="1:5" x14ac:dyDescent="0.25">
      <c r="A95" s="98" t="s">
        <v>35</v>
      </c>
      <c r="B95" s="374" t="str">
        <f>A75</f>
        <v>Modulo 4 - CUSTO DE REPOSIÇÃO DO PROFISSIONAL AUSENTE</v>
      </c>
      <c r="C95" s="375"/>
      <c r="D95" s="376"/>
      <c r="E95" s="76">
        <f>E81</f>
        <v>30.689104980416666</v>
      </c>
    </row>
    <row r="96" spans="1:5" x14ac:dyDescent="0.25">
      <c r="A96" s="98" t="s">
        <v>82</v>
      </c>
      <c r="B96" s="374" t="str">
        <f>A83</f>
        <v>Modulo 5 - INSUMOS DIVERSOS</v>
      </c>
      <c r="C96" s="375"/>
      <c r="D96" s="376"/>
      <c r="E96" s="76">
        <f>E88</f>
        <v>63.333333333333336</v>
      </c>
    </row>
    <row r="97" spans="1:5" ht="15.75" thickBot="1" x14ac:dyDescent="0.3">
      <c r="A97" s="330" t="s">
        <v>122</v>
      </c>
      <c r="B97" s="321"/>
      <c r="C97" s="321"/>
      <c r="D97" s="321"/>
      <c r="E97" s="3">
        <f>SUM(E92:E96)</f>
        <v>4028.663783300417</v>
      </c>
    </row>
  </sheetData>
  <mergeCells count="57">
    <mergeCell ref="A90:E90"/>
    <mergeCell ref="A97:D97"/>
    <mergeCell ref="A91:E91"/>
    <mergeCell ref="B92:D92"/>
    <mergeCell ref="B93:D93"/>
    <mergeCell ref="B94:D94"/>
    <mergeCell ref="B95:D95"/>
    <mergeCell ref="B96:D96"/>
    <mergeCell ref="A75:E75"/>
    <mergeCell ref="B59:E59"/>
    <mergeCell ref="A58:E58"/>
    <mergeCell ref="B60:D60"/>
    <mergeCell ref="B61:D61"/>
    <mergeCell ref="B62:D62"/>
    <mergeCell ref="C14:E14"/>
    <mergeCell ref="A16:E16"/>
    <mergeCell ref="A15:E15"/>
    <mergeCell ref="C17:E17"/>
    <mergeCell ref="A63:D63"/>
    <mergeCell ref="B34:E34"/>
    <mergeCell ref="A37:D37"/>
    <mergeCell ref="A39:E39"/>
    <mergeCell ref="B40:E40"/>
    <mergeCell ref="A49:C49"/>
    <mergeCell ref="A25:E25"/>
    <mergeCell ref="A24:E24"/>
    <mergeCell ref="B26:E26"/>
    <mergeCell ref="A31:D31"/>
    <mergeCell ref="A33:E33"/>
    <mergeCell ref="A81:D81"/>
    <mergeCell ref="A83:E83"/>
    <mergeCell ref="B84:E84"/>
    <mergeCell ref="A88:D88"/>
    <mergeCell ref="C18:E18"/>
    <mergeCell ref="C19:E19"/>
    <mergeCell ref="C20:E20"/>
    <mergeCell ref="C21:E21"/>
    <mergeCell ref="C22:E22"/>
    <mergeCell ref="C23:E23"/>
    <mergeCell ref="B51:E51"/>
    <mergeCell ref="A56:C56"/>
    <mergeCell ref="B76:E76"/>
    <mergeCell ref="A65:E65"/>
    <mergeCell ref="B66:E66"/>
    <mergeCell ref="A73:D73"/>
    <mergeCell ref="A1:E1"/>
    <mergeCell ref="A2:E2"/>
    <mergeCell ref="A13:E13"/>
    <mergeCell ref="C5:E5"/>
    <mergeCell ref="C6:E6"/>
    <mergeCell ref="C8:E8"/>
    <mergeCell ref="C4:E4"/>
    <mergeCell ref="C9:E9"/>
    <mergeCell ref="A3:E3"/>
    <mergeCell ref="A11:E11"/>
    <mergeCell ref="C7:E7"/>
    <mergeCell ref="A12:E12"/>
  </mergeCells>
  <phoneticPr fontId="17" type="noConversion"/>
  <pageMargins left="0.7" right="0.7" top="0.75" bottom="0.75" header="0.3" footer="0.3"/>
  <pageSetup paperSize="9" scale="81" orientation="portrait" horizontalDpi="0" verticalDpi="0" r:id="rId1"/>
  <rowBreaks count="1" manualBreakCount="1">
    <brk id="56" max="16383" man="1"/>
  </rowBreaks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51745-16CC-496B-8AC0-4F0D6BDB89B2}">
  <sheetPr>
    <pageSetUpPr fitToPage="1"/>
  </sheetPr>
  <dimension ref="A1:D12"/>
  <sheetViews>
    <sheetView zoomScaleNormal="100" zoomScaleSheetLayoutView="70" workbookViewId="0">
      <selection activeCell="C23" sqref="C23"/>
    </sheetView>
  </sheetViews>
  <sheetFormatPr defaultRowHeight="15" x14ac:dyDescent="0.25"/>
  <cols>
    <col min="1" max="1" width="39.7109375" customWidth="1"/>
    <col min="2" max="2" width="14.28515625" customWidth="1"/>
    <col min="3" max="3" width="13.5703125" customWidth="1"/>
    <col min="4" max="4" width="17.42578125" customWidth="1"/>
  </cols>
  <sheetData>
    <row r="1" spans="1:4" x14ac:dyDescent="0.25">
      <c r="A1" s="323" t="s">
        <v>0</v>
      </c>
      <c r="B1" s="324"/>
      <c r="C1" s="324"/>
      <c r="D1" s="324"/>
    </row>
    <row r="2" spans="1:4" ht="15.75" thickBot="1" x14ac:dyDescent="0.3">
      <c r="A2" s="377" t="s">
        <v>48</v>
      </c>
      <c r="B2" s="378"/>
      <c r="C2" s="378"/>
      <c r="D2" s="378"/>
    </row>
    <row r="3" spans="1:4" ht="30" x14ac:dyDescent="0.25">
      <c r="A3" s="164" t="s">
        <v>7</v>
      </c>
      <c r="B3" s="165" t="s">
        <v>44</v>
      </c>
      <c r="C3" s="166" t="s">
        <v>45</v>
      </c>
      <c r="D3" s="167" t="str">
        <f>'Composição Geral'!B7</f>
        <v>Profissional de Apoio</v>
      </c>
    </row>
    <row r="4" spans="1:4" x14ac:dyDescent="0.25">
      <c r="A4" s="13" t="s">
        <v>163</v>
      </c>
      <c r="B4" s="10">
        <v>4</v>
      </c>
      <c r="C4" s="168">
        <v>40</v>
      </c>
      <c r="D4" s="169">
        <v>1</v>
      </c>
    </row>
    <row r="5" spans="1:4" x14ac:dyDescent="0.25">
      <c r="A5" s="13" t="s">
        <v>183</v>
      </c>
      <c r="B5" s="10">
        <v>4</v>
      </c>
      <c r="C5" s="168">
        <v>30</v>
      </c>
      <c r="D5" s="169">
        <v>1</v>
      </c>
    </row>
    <row r="6" spans="1:4" x14ac:dyDescent="0.25">
      <c r="A6" s="13" t="s">
        <v>184</v>
      </c>
      <c r="B6" s="10">
        <v>2</v>
      </c>
      <c r="C6" s="168">
        <v>35</v>
      </c>
      <c r="D6" s="169">
        <v>1</v>
      </c>
    </row>
    <row r="7" spans="1:4" x14ac:dyDescent="0.25">
      <c r="A7" s="13" t="s">
        <v>167</v>
      </c>
      <c r="B7" s="10">
        <v>2</v>
      </c>
      <c r="C7" s="168">
        <v>50</v>
      </c>
      <c r="D7" s="169">
        <v>1</v>
      </c>
    </row>
    <row r="8" spans="1:4" ht="15.75" customHeight="1" x14ac:dyDescent="0.25">
      <c r="A8" s="13" t="s">
        <v>47</v>
      </c>
      <c r="B8" s="10">
        <v>60</v>
      </c>
      <c r="C8" s="168">
        <v>2.5</v>
      </c>
      <c r="D8" s="169">
        <v>1</v>
      </c>
    </row>
    <row r="9" spans="1:4" x14ac:dyDescent="0.25">
      <c r="A9" s="13" t="s">
        <v>164</v>
      </c>
      <c r="B9" s="10">
        <v>200</v>
      </c>
      <c r="C9" s="168">
        <v>0.8</v>
      </c>
      <c r="D9" s="169">
        <v>1</v>
      </c>
    </row>
    <row r="10" spans="1:4" x14ac:dyDescent="0.25">
      <c r="A10" s="13"/>
      <c r="B10" s="10"/>
      <c r="C10" s="168"/>
      <c r="D10" s="169"/>
    </row>
    <row r="11" spans="1:4" x14ac:dyDescent="0.25">
      <c r="A11" s="379" t="s">
        <v>10</v>
      </c>
      <c r="B11" s="380"/>
      <c r="C11" s="381"/>
      <c r="D11" s="170">
        <f>SUMPRODUCT($B$4:$B$10,$C$4:$C$10,D4:D10)</f>
        <v>760</v>
      </c>
    </row>
    <row r="12" spans="1:4" ht="15.75" thickBot="1" x14ac:dyDescent="0.3">
      <c r="A12" s="382" t="s">
        <v>46</v>
      </c>
      <c r="B12" s="383"/>
      <c r="C12" s="384"/>
      <c r="D12" s="171">
        <f t="shared" ref="D12" si="0">D11/12</f>
        <v>63.333333333333336</v>
      </c>
    </row>
  </sheetData>
  <mergeCells count="4">
    <mergeCell ref="A1:D1"/>
    <mergeCell ref="A2:D2"/>
    <mergeCell ref="A11:C11"/>
    <mergeCell ref="A12:C12"/>
  </mergeCells>
  <pageMargins left="2.4803149606299213" right="1.8897637795275593" top="1.4566929133858268" bottom="0.78740157480314965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43ACA-627C-43F7-B4FC-229A819B3081}">
  <sheetPr>
    <pageSetUpPr fitToPage="1"/>
  </sheetPr>
  <dimension ref="A1:E11"/>
  <sheetViews>
    <sheetView zoomScaleNormal="100" workbookViewId="0">
      <selection activeCell="E3" sqref="E3"/>
    </sheetView>
  </sheetViews>
  <sheetFormatPr defaultRowHeight="15" x14ac:dyDescent="0.25"/>
  <cols>
    <col min="1" max="1" width="34.7109375" customWidth="1"/>
    <col min="2" max="2" width="9.140625" style="9"/>
    <col min="5" max="5" width="9.5703125" bestFit="1" customWidth="1"/>
  </cols>
  <sheetData>
    <row r="1" spans="1:5" ht="55.5" customHeight="1" x14ac:dyDescent="0.25">
      <c r="A1" s="385" t="s">
        <v>6</v>
      </c>
      <c r="B1" s="386"/>
    </row>
    <row r="2" spans="1:5" x14ac:dyDescent="0.25">
      <c r="A2" s="11" t="s">
        <v>7</v>
      </c>
      <c r="B2" s="12" t="s">
        <v>8</v>
      </c>
    </row>
    <row r="3" spans="1:5" x14ac:dyDescent="0.25">
      <c r="A3" s="13" t="s">
        <v>1</v>
      </c>
      <c r="B3" s="14">
        <v>3.5000000000000003E-2</v>
      </c>
      <c r="E3" s="173"/>
    </row>
    <row r="4" spans="1:5" x14ac:dyDescent="0.25">
      <c r="A4" s="13" t="s">
        <v>5</v>
      </c>
      <c r="B4" s="14">
        <v>1.8599999999999998E-2</v>
      </c>
    </row>
    <row r="5" spans="1:5" x14ac:dyDescent="0.25">
      <c r="A5" s="13" t="s">
        <v>2</v>
      </c>
      <c r="B5" s="14">
        <v>1.4999999999999999E-2</v>
      </c>
    </row>
    <row r="6" spans="1:5" x14ac:dyDescent="0.25">
      <c r="A6" s="13" t="s">
        <v>3</v>
      </c>
      <c r="B6" s="14">
        <v>0.03</v>
      </c>
    </row>
    <row r="7" spans="1:5" x14ac:dyDescent="0.25">
      <c r="A7" s="13" t="s">
        <v>39</v>
      </c>
      <c r="B7" s="14">
        <v>6.4999999999999997E-3</v>
      </c>
    </row>
    <row r="8" spans="1:5" x14ac:dyDescent="0.25">
      <c r="A8" s="13" t="s">
        <v>40</v>
      </c>
      <c r="B8" s="14">
        <v>0.03</v>
      </c>
    </row>
    <row r="9" spans="1:5" x14ac:dyDescent="0.25">
      <c r="A9" s="13" t="s">
        <v>9</v>
      </c>
      <c r="B9" s="14">
        <v>0.05</v>
      </c>
    </row>
    <row r="10" spans="1:5" ht="15.75" thickBot="1" x14ac:dyDescent="0.3">
      <c r="A10" s="15" t="s">
        <v>4</v>
      </c>
      <c r="B10" s="16">
        <f>SUM(B3:B9)</f>
        <v>0.18509999999999999</v>
      </c>
    </row>
    <row r="11" spans="1:5" x14ac:dyDescent="0.25">
      <c r="A11" s="9"/>
    </row>
  </sheetData>
  <mergeCells count="1">
    <mergeCell ref="A1:B1"/>
  </mergeCells>
  <pageMargins left="2.4803149606299213" right="0.51181102362204722" top="0.78740157480314965" bottom="0.78740157480314965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3</vt:i4>
      </vt:variant>
    </vt:vector>
  </HeadingPairs>
  <TitlesOfParts>
    <vt:vector size="10" baseType="lpstr">
      <vt:lpstr>Orçamento</vt:lpstr>
      <vt:lpstr>Composição Geral</vt:lpstr>
      <vt:lpstr>Cronograma</vt:lpstr>
      <vt:lpstr>Quadro</vt:lpstr>
      <vt:lpstr>Profissional de Apoio</vt:lpstr>
      <vt:lpstr>EPIS e Utensilios (2)</vt:lpstr>
      <vt:lpstr>BDI</vt:lpstr>
      <vt:lpstr>'Composição Geral'!Area_de_impressao</vt:lpstr>
      <vt:lpstr>'EPIS e Utensilios (2)'!Area_de_impressao</vt:lpstr>
      <vt:lpstr>'Profissional de Apoio'!Area_de_impressao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</dc:creator>
  <cp:lastModifiedBy>Alexandre Macedo</cp:lastModifiedBy>
  <cp:lastPrinted>2026-03-18T13:40:31Z</cp:lastPrinted>
  <dcterms:created xsi:type="dcterms:W3CDTF">2025-07-02T14:43:14Z</dcterms:created>
  <dcterms:modified xsi:type="dcterms:W3CDTF">2026-05-19T13:01:55Z</dcterms:modified>
</cp:coreProperties>
</file>